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C91FAF5B-AE27-4198-9066-E14580A6EB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J24" i="1"/>
  <c r="K24" i="1"/>
  <c r="I25" i="1"/>
  <c r="K25" i="1" s="1"/>
  <c r="J25" i="1"/>
  <c r="I26" i="1"/>
  <c r="K26" i="1" s="1"/>
  <c r="J26" i="1"/>
  <c r="I27" i="1"/>
  <c r="J27" i="1"/>
  <c r="K27" i="1"/>
  <c r="I28" i="1"/>
  <c r="K28" i="1" s="1"/>
  <c r="J28" i="1"/>
  <c r="I29" i="1"/>
  <c r="K29" i="1" s="1"/>
  <c r="J29" i="1"/>
  <c r="I30" i="1"/>
  <c r="K30" i="1" s="1"/>
  <c r="J30" i="1"/>
  <c r="I31" i="1"/>
  <c r="J31" i="1"/>
  <c r="K31" i="1"/>
  <c r="I32" i="1"/>
  <c r="J32" i="1"/>
  <c r="K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J40" i="1"/>
  <c r="K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J47" i="1"/>
  <c r="K47" i="1"/>
  <c r="I48" i="1"/>
  <c r="J48" i="1"/>
  <c r="K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J56" i="1"/>
  <c r="K56" i="1"/>
  <c r="I57" i="1"/>
  <c r="K57" i="1" s="1"/>
  <c r="J57" i="1"/>
  <c r="I58" i="1"/>
  <c r="K58" i="1" s="1"/>
  <c r="J58" i="1"/>
  <c r="I59" i="1"/>
  <c r="J59" i="1"/>
  <c r="K59" i="1"/>
  <c r="I60" i="1"/>
  <c r="K60" i="1" s="1"/>
  <c r="J60" i="1"/>
  <c r="I61" i="1"/>
  <c r="K61" i="1" s="1"/>
  <c r="J61" i="1"/>
  <c r="I62" i="1"/>
  <c r="K62" i="1" s="1"/>
  <c r="J62" i="1"/>
  <c r="I63" i="1"/>
  <c r="J63" i="1"/>
  <c r="K63" i="1"/>
  <c r="I64" i="1"/>
  <c r="J64" i="1"/>
  <c r="K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J72" i="1"/>
  <c r="K72" i="1"/>
  <c r="I73" i="1"/>
  <c r="K73" i="1" s="1"/>
  <c r="J73" i="1"/>
  <c r="I74" i="1"/>
  <c r="K74" i="1" s="1"/>
  <c r="J74" i="1"/>
  <c r="I75" i="1"/>
  <c r="J75" i="1"/>
  <c r="K75" i="1"/>
  <c r="I76" i="1"/>
  <c r="K76" i="1" s="1"/>
  <c r="J76" i="1"/>
  <c r="I77" i="1"/>
  <c r="K77" i="1" s="1"/>
  <c r="J77" i="1"/>
  <c r="I78" i="1"/>
  <c r="K78" i="1" s="1"/>
  <c r="J78" i="1"/>
  <c r="I79" i="1"/>
  <c r="J79" i="1"/>
  <c r="K79" i="1"/>
  <c r="I80" i="1"/>
  <c r="J80" i="1"/>
  <c r="K80" i="1"/>
  <c r="I81" i="1"/>
  <c r="K81" i="1" s="1"/>
  <c r="J81" i="1"/>
  <c r="I82" i="1"/>
  <c r="K82" i="1" s="1"/>
  <c r="J82" i="1"/>
  <c r="I83" i="1"/>
  <c r="K83" i="1" s="1"/>
  <c r="J83" i="1"/>
  <c r="I84" i="1"/>
  <c r="J84" i="1"/>
  <c r="K84" i="1"/>
  <c r="I85" i="1"/>
  <c r="K85" i="1" s="1"/>
  <c r="J85" i="1"/>
  <c r="I86" i="1"/>
  <c r="K86" i="1" s="1"/>
  <c r="J86" i="1"/>
  <c r="I87" i="1"/>
  <c r="K87" i="1" s="1"/>
  <c r="J87" i="1"/>
  <c r="I88" i="1"/>
  <c r="J88" i="1"/>
  <c r="K88" i="1"/>
  <c r="I89" i="1"/>
  <c r="K89" i="1" s="1"/>
  <c r="J89" i="1"/>
  <c r="I90" i="1"/>
  <c r="K90" i="1" s="1"/>
  <c r="J90" i="1"/>
  <c r="I91" i="1"/>
  <c r="J91" i="1"/>
  <c r="K91" i="1"/>
  <c r="I92" i="1"/>
  <c r="K92" i="1" s="1"/>
  <c r="J92" i="1"/>
  <c r="I93" i="1"/>
  <c r="K93" i="1" s="1"/>
  <c r="J93" i="1"/>
  <c r="I94" i="1"/>
  <c r="K94" i="1" s="1"/>
  <c r="J94" i="1"/>
  <c r="I95" i="1"/>
  <c r="J95" i="1"/>
  <c r="K95" i="1"/>
  <c r="I96" i="1"/>
  <c r="J96" i="1"/>
  <c r="K96" i="1"/>
  <c r="I97" i="1"/>
  <c r="K97" i="1" s="1"/>
  <c r="J97" i="1"/>
  <c r="I98" i="1"/>
  <c r="K98" i="1" s="1"/>
  <c r="J98" i="1"/>
  <c r="I99" i="1"/>
  <c r="K99" i="1" s="1"/>
  <c r="J99" i="1"/>
  <c r="I100" i="1"/>
  <c r="J100" i="1"/>
  <c r="K100" i="1"/>
  <c r="I101" i="1"/>
  <c r="K101" i="1" s="1"/>
  <c r="J101" i="1"/>
  <c r="I102" i="1"/>
  <c r="K102" i="1" s="1"/>
  <c r="J102" i="1"/>
  <c r="I103" i="1"/>
  <c r="K103" i="1" s="1"/>
  <c r="J103" i="1"/>
  <c r="I104" i="1"/>
  <c r="J104" i="1"/>
  <c r="K104" i="1"/>
  <c r="I105" i="1"/>
  <c r="K105" i="1" s="1"/>
  <c r="J105" i="1"/>
  <c r="I106" i="1"/>
  <c r="K106" i="1" s="1"/>
  <c r="J106" i="1"/>
  <c r="J17" i="1" l="1"/>
  <c r="I17" i="1"/>
  <c r="K17" i="1" s="1"/>
  <c r="J109" i="1" l="1"/>
  <c r="K109" i="1"/>
</calcChain>
</file>

<file path=xl/sharedStrings.xml><?xml version="1.0" encoding="utf-8"?>
<sst xmlns="http://schemas.openxmlformats.org/spreadsheetml/2006/main" count="294" uniqueCount="206">
  <si>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</si>
  <si>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</si>
  <si>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</si>
  <si>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</si>
  <si>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</si>
  <si>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</si>
  <si>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</si>
  <si>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</si>
  <si>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</si>
  <si>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</si>
  <si>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</si>
  <si>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</si>
  <si>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</si>
  <si>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</si>
  <si>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</si>
  <si>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</si>
  <si>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</si>
  <si>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</si>
  <si>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</si>
  <si>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</si>
  <si>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</si>
  <si>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</si>
  <si>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</si>
  <si>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</si>
  <si>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</si>
  <si>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</si>
  <si>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</si>
  <si>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</si>
  <si>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</si>
  <si>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</si>
  <si>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</si>
  <si>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</si>
  <si>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</si>
  <si>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</si>
  <si>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</si>
  <si>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</si>
  <si>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</si>
  <si>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</si>
  <si>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</si>
  <si>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</si>
  <si>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</si>
  <si>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</si>
  <si>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</si>
  <si>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</si>
  <si>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</si>
  <si>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</si>
  <si>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</si>
  <si>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</si>
  <si>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</si>
  <si>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</si>
  <si>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</si>
  <si>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</si>
  <si>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</si>
  <si>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</si>
  <si>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</si>
  <si>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</si>
  <si>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</si>
  <si>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</si>
  <si>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</si>
  <si>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</si>
  <si>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</si>
  <si>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</si>
  <si>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</si>
  <si>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</si>
  <si>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</si>
  <si>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</si>
  <si>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</si>
  <si>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</si>
  <si>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</si>
  <si>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</si>
  <si>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</si>
  <si>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</si>
  <si>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55.</t>
  </si>
  <si>
    <t>56.</t>
  </si>
  <si>
    <t>57.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</si>
  <si>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</si>
  <si>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</si>
  <si>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</si>
  <si>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</si>
  <si>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</si>
  <si>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</si>
  <si>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</si>
  <si>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</si>
  <si>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</si>
  <si>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</si>
  <si>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</si>
  <si>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</si>
  <si>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</si>
  <si>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</si>
  <si>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</si>
  <si>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</si>
  <si>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</si>
  <si>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</si>
  <si>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</si>
  <si>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</si>
  <si>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</si>
  <si>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</si>
  <si>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</si>
  <si>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Goveje kosti, mesnate</t>
  </si>
  <si>
    <t>Goveji zrezki-BRŽOLA 0,12 kg</t>
  </si>
  <si>
    <t>Ml.goveja ledja brez kosti I. kat</t>
  </si>
  <si>
    <t>Mlada gov.rebra nemastna - mesnata, I. kat</t>
  </si>
  <si>
    <t>Mlada goveja pleča BK I. kat</t>
  </si>
  <si>
    <t>Mladi goveji zrezki 0,12 kg, I. kat</t>
  </si>
  <si>
    <t>Mlado goveje stegno BK, I. kat.</t>
  </si>
  <si>
    <t>Pljučna govedina, I. kat</t>
  </si>
  <si>
    <t>Proletina s kožo b.k., I. kat</t>
  </si>
  <si>
    <t>Proletina s kožo-rebra, I. kat</t>
  </si>
  <si>
    <t>Rostbeef</t>
  </si>
  <si>
    <t>Svinjska mrežica</t>
  </si>
  <si>
    <t>Svinjska pleča BK, I. kat</t>
  </si>
  <si>
    <t>Svinjska rebra, nemastna-mesnata, I. kat</t>
  </si>
  <si>
    <t>Svinjska stegno BK, I. kat</t>
  </si>
  <si>
    <t>Svinjska vratovina BK, I. kat</t>
  </si>
  <si>
    <t>Svinjske kosti - 'hrtišne', mesnate</t>
  </si>
  <si>
    <t>Svinjske nogice-rezane</t>
  </si>
  <si>
    <t>Svinjski kotleti 0,15 kg-vrat, debeline max. 1,5cm, I. kat</t>
  </si>
  <si>
    <t>Svinjski zrezki 0,12 kg, I. kat</t>
  </si>
  <si>
    <t>Svinjski želodec, obarjen, drobno rezan 1/1</t>
  </si>
  <si>
    <t>Telečja pleča BK, I. kat</t>
  </si>
  <si>
    <t>Telečje stegno BK, I. kat</t>
  </si>
  <si>
    <t>Telečji zrezki 0,12 kg, I. kat</t>
  </si>
  <si>
    <t>Vampi 1/1, obarjeni, drobno rezani - maks. 3cm</t>
  </si>
  <si>
    <t>kg</t>
  </si>
  <si>
    <t>Kg</t>
  </si>
  <si>
    <t>L</t>
  </si>
  <si>
    <t>Čevapčiči-že pripravljeni (sv.+gov.meso) na podstavku</t>
  </si>
  <si>
    <t>Domača suha klobasa iz svinjskega in govejega mesa v.p.</t>
  </si>
  <si>
    <t>Domači kraški zašinek</t>
  </si>
  <si>
    <t>Govedina sušena v.p.</t>
  </si>
  <si>
    <t>Goveja mortadela 100%, delikatesno pakiranje v.p</t>
  </si>
  <si>
    <t>Goveja polsuha salama 100% - v. p.</t>
  </si>
  <si>
    <t>Goveji jezik prekajeni v.p.</t>
  </si>
  <si>
    <t>Grofovska polsuha klobasa v.p.</t>
  </si>
  <si>
    <t>Klobasa za raženj</t>
  </si>
  <si>
    <t>Krajnska klobasa* 0,10-0,12kg/kos (80% mesa)</t>
  </si>
  <si>
    <t>Kraška panceta* v.p.</t>
  </si>
  <si>
    <t>Kraški kmečki pršut* v.p.</t>
  </si>
  <si>
    <t>Krvavica domača (2/3 ajdove kaše+1/3 riža, obarjena, 0,15 kg) manj slana</t>
  </si>
  <si>
    <t>Kuhan pršut v.p.</t>
  </si>
  <si>
    <t>Mesni sir, najmanj 50% govedine in največ 30% maščob</t>
  </si>
  <si>
    <t>Meso iz razsola - pleče</t>
  </si>
  <si>
    <t>Meso iz razsola - rebra nemastna</t>
  </si>
  <si>
    <t>Meso iz tunke (toplotno obdelano v zaseki)</t>
  </si>
  <si>
    <t>Mortadela</t>
  </si>
  <si>
    <t>Mortadela z olivami</t>
  </si>
  <si>
    <t>Navadna klobasa v kolobarju *(Hmeljarska) v.p.</t>
  </si>
  <si>
    <t>Obarjena salama*(kot pariška)</t>
  </si>
  <si>
    <t>Pečenice od 0,10-0.12 kg (obarjena),najmanj 55% sv. mesa, manj slana</t>
  </si>
  <si>
    <t>Pleskavice (sv.-gov) 0.12 kg</t>
  </si>
  <si>
    <t>Polsuha klobasa -*(kot Pohorska)</t>
  </si>
  <si>
    <t>Polsuha klobasa 100g V.P.</t>
  </si>
  <si>
    <t>Poltrajna salama iz svinjskega mesa* (kot tirolska oz.alpska)</t>
  </si>
  <si>
    <t>Poltrajna klobasa iz govedine in svinjine*(kot Velikonočna) 0,10-0,12kg/kos, v.p.</t>
  </si>
  <si>
    <t>Poltrajna klobasa iz svinjskega in govejega mesa*(kot Šunkarica)</t>
  </si>
  <si>
    <t>Poltrajna klobasa z manj kot 3% maščobe iz svinjskega in govejega mesa*(kot Šunka v ovitku)</t>
  </si>
  <si>
    <t>Poltrajna mesnina* (kot Tlačenka special ) v. p. DELIKATESNA</t>
  </si>
  <si>
    <t>Praženi ocvirki-mesnati</t>
  </si>
  <si>
    <t>Prek.šunka b.k. v.p.</t>
  </si>
  <si>
    <t>Prekajena vratovina v.p.</t>
  </si>
  <si>
    <t>Prešana mesna slanina, delikatesno pakiranje, v.p.</t>
  </si>
  <si>
    <t>Prešana šunka v.p.</t>
  </si>
  <si>
    <t>Safalada- rinfuza 0,10-0,12 kg</t>
  </si>
  <si>
    <t>Slanina mleta - sveža, mesnata</t>
  </si>
  <si>
    <t>Suha salama 100g V.P.</t>
  </si>
  <si>
    <t>Suhi želodec savinjski*</t>
  </si>
  <si>
    <t>Sušena sv. rebra v.p.</t>
  </si>
  <si>
    <t>Svinjska riba s poprovim posipom v.p.</t>
  </si>
  <si>
    <t>Šunka iz svinjskega mesa *(kot pica šunka), kvadratne oblike</t>
  </si>
  <si>
    <t>Trajna salama iz svinjskega in govejega mesa*(kot Zimska),v.p.</t>
  </si>
  <si>
    <t>Zaseka s prekajenim mesom v ovitku</t>
  </si>
  <si>
    <t>Zaseka v ovitku</t>
  </si>
  <si>
    <t>kom</t>
  </si>
  <si>
    <t>Mesni narezek, na poteg 100g</t>
  </si>
  <si>
    <t>Mlada goveja pleča BK I. kat (rezane kocke 1x1)</t>
  </si>
  <si>
    <t>Svinjska pleča BK, I. kat (rezane kocke 1x1)</t>
  </si>
  <si>
    <t>Telečja pleča BK, I. kat (rezane kocke 1x1)</t>
  </si>
  <si>
    <t>Svinjski file(ribica)</t>
  </si>
  <si>
    <t>Svinjski ledveni del BK. I. kat.</t>
  </si>
  <si>
    <t>Svinjski ledveni del BK. I. kat. Zrezki 0,13 kg</t>
  </si>
  <si>
    <t>Telečji vrat BK. I. kat</t>
  </si>
  <si>
    <t>Mlado goveje stegno BK, I. kat. (rezano strogano)</t>
  </si>
  <si>
    <t>Svinjsko stegno BK, Ikat (rezano strogano)</t>
  </si>
  <si>
    <t>82.</t>
  </si>
  <si>
    <t>83.</t>
  </si>
  <si>
    <t>84.</t>
  </si>
  <si>
    <t>85.</t>
  </si>
  <si>
    <t>86.</t>
  </si>
  <si>
    <t>87.</t>
  </si>
  <si>
    <t>Svinjske jetra rezana</t>
  </si>
  <si>
    <t>Telečja jetra rezana</t>
  </si>
  <si>
    <t>25.</t>
  </si>
  <si>
    <t>34.</t>
  </si>
  <si>
    <t>54.</t>
  </si>
  <si>
    <t>88.</t>
  </si>
  <si>
    <t>89.</t>
  </si>
  <si>
    <t>90.</t>
  </si>
  <si>
    <t>7. SKLOP SVEŽE MESO IN MESNI IZDELKI</t>
  </si>
  <si>
    <t>Mleto fino govejo meso</t>
  </si>
  <si>
    <t>Svinjsko fino mleto meso</t>
  </si>
  <si>
    <t xml:space="preserve">Prekajena rebra </t>
  </si>
  <si>
    <t>Kašnata godlja že pripravljena masa ((2/3 ajdove kaše+1/3 riža)</t>
  </si>
  <si>
    <t>Hrenovka , telečje 1 kg</t>
  </si>
  <si>
    <t>Hamburška, pečena  slanina v.p.</t>
  </si>
  <si>
    <t>58.</t>
  </si>
  <si>
    <t>Sveža kri 1l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</si>
</sst>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4" fontId="2" fillId="2" borderId="1" xfId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164" fontId="2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8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2" borderId="2" xfId="3" applyFill="1" applyBorder="1" applyAlignment="1">
      <alignment horizontal="center"/>
    </xf>
    <xf numFmtId="0" fontId="7" fillId="2" borderId="3" xfId="3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142461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0"/>
  <sheetViews>
    <sheetView tabSelected="1" topLeftCell="A79" zoomScale="160" zoomScaleNormal="160" workbookViewId="0">
      <selection activeCell="B31" sqref="B31"/>
    </sheetView>
  </sheetViews>
  <sheetFormatPr defaultColWidth="9.140625" defaultRowHeight="15" x14ac:dyDescent="0.25"/>
  <cols>
    <col min="1" max="1" width="6" customWidth="1"/>
    <col min="2" max="2" width="37.140625" customWidth="1"/>
    <col min="3" max="3" width="11" bestFit="1" customWidth="1"/>
    <col min="4" max="4" width="13.140625" customWidth="1"/>
    <col min="5" max="5" width="15" bestFit="1" customWidth="1"/>
    <col min="6" max="6" width="10.28515625" bestFit="1" customWidth="1"/>
    <col min="7" max="7" width="8.7109375" customWidth="1"/>
    <col min="8" max="8" width="11.42578125" bestFit="1" customWidth="1"/>
    <col min="9" max="9" width="10.7109375" customWidth="1"/>
    <col min="10" max="11" width="17.42578125" customWidth="1"/>
    <col min="12" max="12" width="1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" customHeight="1" x14ac:dyDescent="0.25">
      <c r="B7" s="11" t="s">
        <v>1</v>
      </c>
      <c r="C7" s="23"/>
      <c r="D7" s="24"/>
      <c r="E7" s="1"/>
      <c r="F7" s="1"/>
      <c r="G7" s="1"/>
      <c r="H7" s="1"/>
      <c r="I7" s="1"/>
      <c r="J7" s="1"/>
      <c r="K7" s="1"/>
    </row>
    <row r="8" spans="1:12" x14ac:dyDescent="0.25">
      <c r="B8" s="11"/>
      <c r="C8" s="1"/>
      <c r="D8" s="1"/>
      <c r="E8" s="1"/>
      <c r="F8" s="1"/>
      <c r="G8" s="1"/>
      <c r="H8" s="1"/>
      <c r="I8" s="1"/>
      <c r="J8" s="1"/>
      <c r="K8" s="1"/>
    </row>
    <row r="9" spans="1:12" ht="15" customHeight="1" x14ac:dyDescent="0.25">
      <c r="B9" s="11" t="s">
        <v>2</v>
      </c>
      <c r="C9" s="20"/>
      <c r="D9" s="21"/>
      <c r="E9" s="21"/>
      <c r="F9" s="21"/>
      <c r="G9" s="21"/>
      <c r="H9" s="21"/>
      <c r="I9" s="22"/>
      <c r="J9" s="1"/>
      <c r="K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5" customHeight="1" x14ac:dyDescent="0.25">
      <c r="A11" s="1"/>
      <c r="B11" s="12" t="s">
        <v>56</v>
      </c>
      <c r="C11" s="20"/>
      <c r="D11" s="21"/>
      <c r="E11" s="22"/>
      <c r="F11" s="1"/>
      <c r="G11" s="11" t="s">
        <v>57</v>
      </c>
      <c r="H11" s="3"/>
      <c r="I11" s="11" t="s">
        <v>58</v>
      </c>
      <c r="J11" s="18"/>
      <c r="K11" s="19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 ht="15.75" x14ac:dyDescent="0.25">
      <c r="A13" s="2" t="s">
        <v>3</v>
      </c>
      <c r="B13" s="1"/>
      <c r="C13" s="1"/>
      <c r="D13" s="1"/>
      <c r="E13" s="1"/>
      <c r="F13" s="1"/>
      <c r="G13" s="1"/>
      <c r="H13" s="1"/>
      <c r="I13" s="1"/>
      <c r="J13" s="1" t="s">
        <v>59</v>
      </c>
      <c r="K13" s="1"/>
    </row>
    <row r="14" spans="1:12" ht="15.75" x14ac:dyDescent="0.25">
      <c r="A14" s="15" t="s">
        <v>197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4" x14ac:dyDescent="0.25">
      <c r="A16" s="4" t="s">
        <v>47</v>
      </c>
      <c r="B16" s="5" t="s">
        <v>4</v>
      </c>
      <c r="C16" s="4" t="s">
        <v>48</v>
      </c>
      <c r="D16" s="4" t="s">
        <v>49</v>
      </c>
      <c r="E16" s="4" t="s">
        <v>6</v>
      </c>
      <c r="F16" s="4" t="s">
        <v>5</v>
      </c>
      <c r="G16" s="4" t="s">
        <v>60</v>
      </c>
      <c r="H16" s="4" t="s">
        <v>53</v>
      </c>
      <c r="I16" s="4" t="s">
        <v>52</v>
      </c>
      <c r="J16" s="4" t="s">
        <v>50</v>
      </c>
      <c r="K16" s="4" t="s">
        <v>51</v>
      </c>
    </row>
    <row r="17" spans="1:11" x14ac:dyDescent="0.25">
      <c r="A17" s="6" t="s">
        <v>7</v>
      </c>
      <c r="B17" s="7" t="s">
        <v>98</v>
      </c>
      <c r="C17" s="14"/>
      <c r="D17" s="14"/>
      <c r="E17" s="6" t="s">
        <v>123</v>
      </c>
      <c r="F17" s="13">
        <v>9.5000000000000001E-2</v>
      </c>
      <c r="G17" s="6">
        <v>3600</v>
      </c>
      <c r="H17" s="8"/>
      <c r="I17" s="9">
        <f>H17+(F17*H17)</f>
        <v>0</v>
      </c>
      <c r="J17" s="9">
        <f>H17*G17</f>
        <v>0</v>
      </c>
      <c r="K17" s="9">
        <f>I17*G17</f>
        <v>0</v>
      </c>
    </row>
    <row r="18" spans="1:11" x14ac:dyDescent="0.25">
      <c r="A18" s="6" t="s">
        <v>8</v>
      </c>
      <c r="B18" s="7" t="s">
        <v>99</v>
      </c>
      <c r="C18" s="14"/>
      <c r="D18" s="14"/>
      <c r="E18" s="17" t="s">
        <v>123</v>
      </c>
      <c r="F18" s="13">
        <v>9.5000000000000001E-2</v>
      </c>
      <c r="G18" s="6">
        <v>120</v>
      </c>
      <c r="H18" s="8"/>
      <c r="I18" s="9">
        <f t="shared" ref="I18:I81" si="0">H18+(F18*H18)</f>
        <v>0</v>
      </c>
      <c r="J18" s="9">
        <f t="shared" ref="J18:J81" si="1">H18*G18</f>
        <v>0</v>
      </c>
      <c r="K18" s="9">
        <f t="shared" ref="K18:K81" si="2">I18*G18</f>
        <v>0</v>
      </c>
    </row>
    <row r="19" spans="1:11" ht="19.5" customHeight="1" x14ac:dyDescent="0.25">
      <c r="A19" s="6" t="s">
        <v>9</v>
      </c>
      <c r="B19" s="7" t="s">
        <v>100</v>
      </c>
      <c r="C19" s="14"/>
      <c r="D19" s="14"/>
      <c r="E19" s="6" t="s">
        <v>123</v>
      </c>
      <c r="F19" s="13">
        <v>9.5000000000000001E-2</v>
      </c>
      <c r="G19" s="6">
        <v>360</v>
      </c>
      <c r="H19" s="8"/>
      <c r="I19" s="9">
        <f t="shared" si="0"/>
        <v>0</v>
      </c>
      <c r="J19" s="9">
        <f t="shared" si="1"/>
        <v>0</v>
      </c>
      <c r="K19" s="9">
        <f t="shared" si="2"/>
        <v>0</v>
      </c>
    </row>
    <row r="20" spans="1:11" ht="21.75" customHeight="1" x14ac:dyDescent="0.25">
      <c r="A20" s="6" t="s">
        <v>10</v>
      </c>
      <c r="B20" s="16" t="s">
        <v>198</v>
      </c>
      <c r="C20" s="14"/>
      <c r="D20" s="14"/>
      <c r="E20" s="6" t="s">
        <v>123</v>
      </c>
      <c r="F20" s="13">
        <v>9.5000000000000001E-2</v>
      </c>
      <c r="G20" s="6">
        <v>1200</v>
      </c>
      <c r="H20" s="8"/>
      <c r="I20" s="9">
        <f t="shared" si="0"/>
        <v>0</v>
      </c>
      <c r="J20" s="9">
        <f t="shared" si="1"/>
        <v>0</v>
      </c>
      <c r="K20" s="9">
        <f t="shared" si="2"/>
        <v>0</v>
      </c>
    </row>
    <row r="21" spans="1:11" ht="24" x14ac:dyDescent="0.25">
      <c r="A21" s="6" t="s">
        <v>11</v>
      </c>
      <c r="B21" s="7" t="s">
        <v>101</v>
      </c>
      <c r="C21" s="14"/>
      <c r="D21" s="14"/>
      <c r="E21" s="6" t="s">
        <v>123</v>
      </c>
      <c r="F21" s="13">
        <v>9.5000000000000001E-2</v>
      </c>
      <c r="G21" s="6">
        <v>20</v>
      </c>
      <c r="H21" s="8"/>
      <c r="I21" s="9">
        <f t="shared" si="0"/>
        <v>0</v>
      </c>
      <c r="J21" s="9">
        <f t="shared" si="1"/>
        <v>0</v>
      </c>
      <c r="K21" s="9">
        <f t="shared" si="2"/>
        <v>0</v>
      </c>
    </row>
    <row r="22" spans="1:11" x14ac:dyDescent="0.25">
      <c r="A22" s="6" t="s">
        <v>12</v>
      </c>
      <c r="B22" s="7" t="s">
        <v>102</v>
      </c>
      <c r="C22" s="14"/>
      <c r="D22" s="14"/>
      <c r="E22" s="6" t="s">
        <v>123</v>
      </c>
      <c r="F22" s="13">
        <v>9.5000000000000001E-2</v>
      </c>
      <c r="G22" s="6">
        <v>3600</v>
      </c>
      <c r="H22" s="8"/>
      <c r="I22" s="9">
        <f t="shared" si="0"/>
        <v>0</v>
      </c>
      <c r="J22" s="9">
        <f t="shared" si="1"/>
        <v>0</v>
      </c>
      <c r="K22" s="9">
        <f t="shared" si="2"/>
        <v>0</v>
      </c>
    </row>
    <row r="23" spans="1:11" ht="24" x14ac:dyDescent="0.25">
      <c r="A23" s="6" t="s">
        <v>13</v>
      </c>
      <c r="B23" s="7" t="s">
        <v>174</v>
      </c>
      <c r="C23" s="14"/>
      <c r="D23" s="14"/>
      <c r="E23" s="6" t="s">
        <v>123</v>
      </c>
      <c r="F23" s="13">
        <v>9.5000000000000001E-2</v>
      </c>
      <c r="G23" s="6">
        <v>1800</v>
      </c>
      <c r="H23" s="8"/>
      <c r="I23" s="9">
        <f t="shared" si="0"/>
        <v>0</v>
      </c>
      <c r="J23" s="9">
        <f t="shared" si="1"/>
        <v>0</v>
      </c>
      <c r="K23" s="9">
        <f t="shared" si="2"/>
        <v>0</v>
      </c>
    </row>
    <row r="24" spans="1:11" x14ac:dyDescent="0.25">
      <c r="A24" s="6" t="s">
        <v>14</v>
      </c>
      <c r="B24" s="7" t="s">
        <v>103</v>
      </c>
      <c r="C24" s="14"/>
      <c r="D24" s="14"/>
      <c r="E24" s="17" t="s">
        <v>123</v>
      </c>
      <c r="F24" s="13">
        <v>9.5000000000000001E-2</v>
      </c>
      <c r="G24" s="6">
        <v>840</v>
      </c>
      <c r="H24" s="8"/>
      <c r="I24" s="9">
        <f t="shared" si="0"/>
        <v>0</v>
      </c>
      <c r="J24" s="9">
        <f t="shared" si="1"/>
        <v>0</v>
      </c>
      <c r="K24" s="9">
        <f t="shared" si="2"/>
        <v>0</v>
      </c>
    </row>
    <row r="25" spans="1:11" x14ac:dyDescent="0.25">
      <c r="A25" s="6" t="s">
        <v>15</v>
      </c>
      <c r="B25" s="7" t="s">
        <v>104</v>
      </c>
      <c r="C25" s="14"/>
      <c r="D25" s="14"/>
      <c r="E25" s="6" t="s">
        <v>123</v>
      </c>
      <c r="F25" s="13">
        <v>9.5000000000000001E-2</v>
      </c>
      <c r="G25" s="6">
        <v>2400</v>
      </c>
      <c r="H25" s="8"/>
      <c r="I25" s="9">
        <f t="shared" si="0"/>
        <v>0</v>
      </c>
      <c r="J25" s="9">
        <f t="shared" si="1"/>
        <v>0</v>
      </c>
      <c r="K25" s="9">
        <f t="shared" si="2"/>
        <v>0</v>
      </c>
    </row>
    <row r="26" spans="1:11" ht="24" x14ac:dyDescent="0.25">
      <c r="A26" s="6" t="s">
        <v>16</v>
      </c>
      <c r="B26" s="7" t="s">
        <v>181</v>
      </c>
      <c r="C26" s="14"/>
      <c r="D26" s="14"/>
      <c r="E26" s="6" t="s">
        <v>123</v>
      </c>
      <c r="F26" s="13">
        <v>9.5000000000000001E-2</v>
      </c>
      <c r="G26" s="6">
        <v>360</v>
      </c>
      <c r="H26" s="8"/>
      <c r="I26" s="9">
        <f t="shared" si="0"/>
        <v>0</v>
      </c>
      <c r="J26" s="9">
        <f t="shared" si="1"/>
        <v>0</v>
      </c>
      <c r="K26" s="9">
        <f t="shared" si="2"/>
        <v>0</v>
      </c>
    </row>
    <row r="27" spans="1:11" x14ac:dyDescent="0.25">
      <c r="A27" s="6" t="s">
        <v>17</v>
      </c>
      <c r="B27" s="7" t="s">
        <v>105</v>
      </c>
      <c r="C27" s="14"/>
      <c r="D27" s="14"/>
      <c r="E27" s="6" t="s">
        <v>123</v>
      </c>
      <c r="F27" s="13">
        <v>9.5000000000000001E-2</v>
      </c>
      <c r="G27" s="6">
        <v>20</v>
      </c>
      <c r="H27" s="8"/>
      <c r="I27" s="9">
        <f t="shared" si="0"/>
        <v>0</v>
      </c>
      <c r="J27" s="9">
        <f t="shared" si="1"/>
        <v>0</v>
      </c>
      <c r="K27" s="9">
        <f t="shared" si="2"/>
        <v>0</v>
      </c>
    </row>
    <row r="28" spans="1:11" x14ac:dyDescent="0.25">
      <c r="A28" s="6" t="s">
        <v>18</v>
      </c>
      <c r="B28" s="7" t="s">
        <v>106</v>
      </c>
      <c r="C28" s="14"/>
      <c r="D28" s="14"/>
      <c r="E28" s="6" t="s">
        <v>123</v>
      </c>
      <c r="F28" s="13">
        <v>9.5000000000000001E-2</v>
      </c>
      <c r="G28" s="6">
        <v>20</v>
      </c>
      <c r="H28" s="8"/>
      <c r="I28" s="9">
        <f t="shared" si="0"/>
        <v>0</v>
      </c>
      <c r="J28" s="9">
        <f t="shared" si="1"/>
        <v>0</v>
      </c>
      <c r="K28" s="9">
        <f t="shared" si="2"/>
        <v>0</v>
      </c>
    </row>
    <row r="29" spans="1:11" x14ac:dyDescent="0.25">
      <c r="A29" s="6" t="s">
        <v>19</v>
      </c>
      <c r="B29" s="7" t="s">
        <v>107</v>
      </c>
      <c r="C29" s="14"/>
      <c r="D29" s="14"/>
      <c r="E29" s="6" t="s">
        <v>123</v>
      </c>
      <c r="F29" s="13">
        <v>9.5000000000000001E-2</v>
      </c>
      <c r="G29" s="6">
        <v>20</v>
      </c>
      <c r="H29" s="8"/>
      <c r="I29" s="9">
        <f t="shared" si="0"/>
        <v>0</v>
      </c>
      <c r="J29" s="9">
        <f t="shared" si="1"/>
        <v>0</v>
      </c>
      <c r="K29" s="9">
        <f t="shared" si="2"/>
        <v>0</v>
      </c>
    </row>
    <row r="30" spans="1:11" x14ac:dyDescent="0.25">
      <c r="A30" s="6" t="s">
        <v>20</v>
      </c>
      <c r="B30" s="7" t="s">
        <v>108</v>
      </c>
      <c r="C30" s="14"/>
      <c r="D30" s="14"/>
      <c r="E30" s="6" t="s">
        <v>124</v>
      </c>
      <c r="F30" s="13">
        <v>9.5000000000000001E-2</v>
      </c>
      <c r="G30" s="6">
        <v>20</v>
      </c>
      <c r="H30" s="8"/>
      <c r="I30" s="9">
        <f t="shared" si="0"/>
        <v>0</v>
      </c>
      <c r="J30" s="9">
        <f t="shared" si="1"/>
        <v>0</v>
      </c>
      <c r="K30" s="9">
        <f t="shared" si="2"/>
        <v>0</v>
      </c>
    </row>
    <row r="31" spans="1:11" x14ac:dyDescent="0.25">
      <c r="A31" s="6" t="s">
        <v>21</v>
      </c>
      <c r="B31" s="7" t="s">
        <v>205</v>
      </c>
      <c r="C31" s="14"/>
      <c r="D31" s="14"/>
      <c r="E31" s="6" t="s">
        <v>125</v>
      </c>
      <c r="F31" s="13">
        <v>9.5000000000000001E-2</v>
      </c>
      <c r="G31" s="6">
        <v>20</v>
      </c>
      <c r="H31" s="8"/>
      <c r="I31" s="9">
        <f t="shared" si="0"/>
        <v>0</v>
      </c>
      <c r="J31" s="9">
        <f t="shared" si="1"/>
        <v>0</v>
      </c>
      <c r="K31" s="9">
        <f t="shared" si="2"/>
        <v>0</v>
      </c>
    </row>
    <row r="32" spans="1:11" x14ac:dyDescent="0.25">
      <c r="A32" s="6" t="s">
        <v>22</v>
      </c>
      <c r="B32" s="7" t="s">
        <v>109</v>
      </c>
      <c r="C32" s="14"/>
      <c r="D32" s="14"/>
      <c r="E32" s="6" t="s">
        <v>123</v>
      </c>
      <c r="F32" s="13">
        <v>9.5000000000000001E-2</v>
      </c>
      <c r="G32" s="6">
        <v>30</v>
      </c>
      <c r="H32" s="8"/>
      <c r="I32" s="9">
        <f t="shared" si="0"/>
        <v>0</v>
      </c>
      <c r="J32" s="9">
        <f t="shared" si="1"/>
        <v>0</v>
      </c>
      <c r="K32" s="9">
        <f t="shared" si="2"/>
        <v>0</v>
      </c>
    </row>
    <row r="33" spans="1:11" x14ac:dyDescent="0.25">
      <c r="A33" s="6" t="s">
        <v>23</v>
      </c>
      <c r="B33" s="16" t="s">
        <v>199</v>
      </c>
      <c r="C33" s="14"/>
      <c r="D33" s="14"/>
      <c r="E33" s="6" t="s">
        <v>123</v>
      </c>
      <c r="F33" s="13">
        <v>9.5000000000000001E-2</v>
      </c>
      <c r="G33" s="6">
        <v>1200</v>
      </c>
      <c r="H33" s="8"/>
      <c r="I33" s="9">
        <f t="shared" si="0"/>
        <v>0</v>
      </c>
      <c r="J33" s="9">
        <f t="shared" si="1"/>
        <v>0</v>
      </c>
      <c r="K33" s="9">
        <f t="shared" si="2"/>
        <v>0</v>
      </c>
    </row>
    <row r="34" spans="1:11" x14ac:dyDescent="0.25">
      <c r="A34" s="6" t="s">
        <v>24</v>
      </c>
      <c r="B34" s="7" t="s">
        <v>110</v>
      </c>
      <c r="C34" s="14"/>
      <c r="D34" s="14"/>
      <c r="E34" s="6" t="s">
        <v>123</v>
      </c>
      <c r="F34" s="13">
        <v>9.5000000000000001E-2</v>
      </c>
      <c r="G34" s="6">
        <v>720</v>
      </c>
      <c r="H34" s="8"/>
      <c r="I34" s="9">
        <f t="shared" si="0"/>
        <v>0</v>
      </c>
      <c r="J34" s="9">
        <f t="shared" si="1"/>
        <v>0</v>
      </c>
      <c r="K34" s="9">
        <f t="shared" si="2"/>
        <v>0</v>
      </c>
    </row>
    <row r="35" spans="1:11" x14ac:dyDescent="0.25">
      <c r="A35" s="6" t="s">
        <v>25</v>
      </c>
      <c r="B35" s="7" t="s">
        <v>175</v>
      </c>
      <c r="C35" s="14"/>
      <c r="D35" s="14"/>
      <c r="E35" s="6" t="s">
        <v>123</v>
      </c>
      <c r="F35" s="13">
        <v>9.5000000000000001E-2</v>
      </c>
      <c r="G35" s="6">
        <v>720</v>
      </c>
      <c r="H35" s="8"/>
      <c r="I35" s="9">
        <f t="shared" si="0"/>
        <v>0</v>
      </c>
      <c r="J35" s="9">
        <f t="shared" si="1"/>
        <v>0</v>
      </c>
      <c r="K35" s="9">
        <f t="shared" si="2"/>
        <v>0</v>
      </c>
    </row>
    <row r="36" spans="1:11" ht="24" x14ac:dyDescent="0.25">
      <c r="A36" s="6" t="s">
        <v>26</v>
      </c>
      <c r="B36" s="7" t="s">
        <v>111</v>
      </c>
      <c r="C36" s="14"/>
      <c r="D36" s="14"/>
      <c r="E36" s="6" t="s">
        <v>123</v>
      </c>
      <c r="F36" s="13">
        <v>9.5000000000000001E-2</v>
      </c>
      <c r="G36" s="6">
        <v>1800</v>
      </c>
      <c r="H36" s="8"/>
      <c r="I36" s="9">
        <f t="shared" si="0"/>
        <v>0</v>
      </c>
      <c r="J36" s="9">
        <f t="shared" si="1"/>
        <v>0</v>
      </c>
      <c r="K36" s="9">
        <f t="shared" si="2"/>
        <v>0</v>
      </c>
    </row>
    <row r="37" spans="1:11" x14ac:dyDescent="0.25">
      <c r="A37" s="6" t="s">
        <v>27</v>
      </c>
      <c r="B37" s="7" t="s">
        <v>112</v>
      </c>
      <c r="C37" s="14"/>
      <c r="D37" s="14"/>
      <c r="E37" s="6" t="s">
        <v>123</v>
      </c>
      <c r="F37" s="13">
        <v>9.5000000000000001E-2</v>
      </c>
      <c r="G37" s="6">
        <v>480</v>
      </c>
      <c r="H37" s="8"/>
      <c r="I37" s="9">
        <f t="shared" si="0"/>
        <v>0</v>
      </c>
      <c r="J37" s="9">
        <f t="shared" si="1"/>
        <v>0</v>
      </c>
      <c r="K37" s="9">
        <f t="shared" si="2"/>
        <v>0</v>
      </c>
    </row>
    <row r="38" spans="1:11" x14ac:dyDescent="0.25">
      <c r="A38" s="6" t="s">
        <v>28</v>
      </c>
      <c r="B38" s="7" t="s">
        <v>182</v>
      </c>
      <c r="C38" s="14"/>
      <c r="D38" s="14"/>
      <c r="E38" s="6" t="s">
        <v>123</v>
      </c>
      <c r="F38" s="13">
        <v>9.5000000000000001E-2</v>
      </c>
      <c r="G38" s="6">
        <v>360</v>
      </c>
      <c r="H38" s="8"/>
      <c r="I38" s="9">
        <f t="shared" si="0"/>
        <v>0</v>
      </c>
      <c r="J38" s="9">
        <f t="shared" si="1"/>
        <v>0</v>
      </c>
      <c r="K38" s="9">
        <f t="shared" si="2"/>
        <v>0</v>
      </c>
    </row>
    <row r="39" spans="1:11" x14ac:dyDescent="0.25">
      <c r="A39" s="6" t="s">
        <v>29</v>
      </c>
      <c r="B39" s="7" t="s">
        <v>113</v>
      </c>
      <c r="C39" s="14"/>
      <c r="D39" s="14"/>
      <c r="E39" s="6" t="s">
        <v>123</v>
      </c>
      <c r="F39" s="13">
        <v>9.5000000000000001E-2</v>
      </c>
      <c r="G39" s="6">
        <v>2100</v>
      </c>
      <c r="H39" s="8"/>
      <c r="I39" s="9">
        <f t="shared" si="0"/>
        <v>0</v>
      </c>
      <c r="J39" s="9">
        <f t="shared" si="1"/>
        <v>0</v>
      </c>
      <c r="K39" s="9">
        <f t="shared" si="2"/>
        <v>0</v>
      </c>
    </row>
    <row r="40" spans="1:11" x14ac:dyDescent="0.25">
      <c r="A40" s="6" t="s">
        <v>30</v>
      </c>
      <c r="B40" s="7" t="s">
        <v>114</v>
      </c>
      <c r="C40" s="14"/>
      <c r="D40" s="14"/>
      <c r="E40" s="6" t="s">
        <v>123</v>
      </c>
      <c r="F40" s="13">
        <v>9.5000000000000001E-2</v>
      </c>
      <c r="G40" s="6">
        <v>60</v>
      </c>
      <c r="H40" s="8"/>
      <c r="I40" s="9">
        <f t="shared" si="0"/>
        <v>0</v>
      </c>
      <c r="J40" s="9">
        <f t="shared" si="1"/>
        <v>0</v>
      </c>
      <c r="K40" s="9">
        <f t="shared" si="2"/>
        <v>0</v>
      </c>
    </row>
    <row r="41" spans="1:11" x14ac:dyDescent="0.25">
      <c r="A41" s="6" t="s">
        <v>191</v>
      </c>
      <c r="B41" s="7" t="s">
        <v>189</v>
      </c>
      <c r="C41" s="14"/>
      <c r="D41" s="14"/>
      <c r="E41" s="6" t="s">
        <v>123</v>
      </c>
      <c r="F41" s="13">
        <v>9.5000000000000001E-2</v>
      </c>
      <c r="G41" s="6">
        <v>120</v>
      </c>
      <c r="H41" s="8"/>
      <c r="I41" s="9">
        <f t="shared" si="0"/>
        <v>0</v>
      </c>
      <c r="J41" s="9">
        <f t="shared" si="1"/>
        <v>0</v>
      </c>
      <c r="K41" s="9">
        <f t="shared" si="2"/>
        <v>0</v>
      </c>
    </row>
    <row r="42" spans="1:11" x14ac:dyDescent="0.25">
      <c r="A42" s="6" t="s">
        <v>31</v>
      </c>
      <c r="B42" s="7" t="s">
        <v>178</v>
      </c>
      <c r="C42" s="14"/>
      <c r="D42" s="14"/>
      <c r="E42" s="6" t="s">
        <v>123</v>
      </c>
      <c r="F42" s="13">
        <v>9.5000000000000001E-2</v>
      </c>
      <c r="G42" s="6">
        <v>240</v>
      </c>
      <c r="H42" s="8"/>
      <c r="I42" s="9">
        <f t="shared" si="0"/>
        <v>0</v>
      </c>
      <c r="J42" s="9">
        <f t="shared" si="1"/>
        <v>0</v>
      </c>
      <c r="K42" s="9">
        <f t="shared" si="2"/>
        <v>0</v>
      </c>
    </row>
    <row r="43" spans="1:11" x14ac:dyDescent="0.25">
      <c r="A43" s="6" t="s">
        <v>32</v>
      </c>
      <c r="B43" s="7" t="s">
        <v>179</v>
      </c>
      <c r="C43" s="14"/>
      <c r="D43" s="14"/>
      <c r="E43" s="17" t="s">
        <v>123</v>
      </c>
      <c r="F43" s="13">
        <v>9.5000000000000001E-2</v>
      </c>
      <c r="G43" s="6">
        <v>240</v>
      </c>
      <c r="H43" s="8"/>
      <c r="I43" s="9">
        <f t="shared" si="0"/>
        <v>0</v>
      </c>
      <c r="J43" s="9">
        <f t="shared" si="1"/>
        <v>0</v>
      </c>
      <c r="K43" s="9">
        <f t="shared" si="2"/>
        <v>0</v>
      </c>
    </row>
    <row r="44" spans="1:11" x14ac:dyDescent="0.25">
      <c r="A44" s="6" t="s">
        <v>33</v>
      </c>
      <c r="B44" s="7" t="s">
        <v>177</v>
      </c>
      <c r="C44" s="14"/>
      <c r="D44" s="14"/>
      <c r="E44" s="6" t="s">
        <v>123</v>
      </c>
      <c r="F44" s="13">
        <v>9.5000000000000001E-2</v>
      </c>
      <c r="G44" s="6">
        <v>240</v>
      </c>
      <c r="H44" s="8"/>
      <c r="I44" s="9">
        <f t="shared" si="0"/>
        <v>0</v>
      </c>
      <c r="J44" s="9">
        <f t="shared" si="1"/>
        <v>0</v>
      </c>
      <c r="K44" s="9">
        <f t="shared" si="2"/>
        <v>0</v>
      </c>
    </row>
    <row r="45" spans="1:11" x14ac:dyDescent="0.25">
      <c r="A45" s="6" t="s">
        <v>34</v>
      </c>
      <c r="B45" s="7" t="s">
        <v>115</v>
      </c>
      <c r="C45" s="14"/>
      <c r="D45" s="14"/>
      <c r="E45" s="6" t="s">
        <v>123</v>
      </c>
      <c r="F45" s="13">
        <v>9.5000000000000001E-2</v>
      </c>
      <c r="G45" s="6">
        <v>240</v>
      </c>
      <c r="H45" s="8"/>
      <c r="I45" s="9">
        <f t="shared" si="0"/>
        <v>0</v>
      </c>
      <c r="J45" s="9">
        <f t="shared" si="1"/>
        <v>0</v>
      </c>
      <c r="K45" s="9">
        <f t="shared" si="2"/>
        <v>0</v>
      </c>
    </row>
    <row r="46" spans="1:11" ht="24" x14ac:dyDescent="0.25">
      <c r="A46" s="6" t="s">
        <v>35</v>
      </c>
      <c r="B46" s="7" t="s">
        <v>116</v>
      </c>
      <c r="C46" s="14"/>
      <c r="D46" s="14"/>
      <c r="E46" s="17" t="s">
        <v>123</v>
      </c>
      <c r="F46" s="13">
        <v>9.5000000000000001E-2</v>
      </c>
      <c r="G46" s="6">
        <v>240</v>
      </c>
      <c r="H46" s="8"/>
      <c r="I46" s="9">
        <f t="shared" si="0"/>
        <v>0</v>
      </c>
      <c r="J46" s="9">
        <f t="shared" si="1"/>
        <v>0</v>
      </c>
      <c r="K46" s="9">
        <f t="shared" si="2"/>
        <v>0</v>
      </c>
    </row>
    <row r="47" spans="1:11" x14ac:dyDescent="0.25">
      <c r="A47" s="6" t="s">
        <v>36</v>
      </c>
      <c r="B47" s="7" t="s">
        <v>117</v>
      </c>
      <c r="C47" s="14"/>
      <c r="D47" s="14"/>
      <c r="E47" s="17" t="s">
        <v>123</v>
      </c>
      <c r="F47" s="13">
        <v>9.5000000000000001E-2</v>
      </c>
      <c r="G47" s="6">
        <v>1200</v>
      </c>
      <c r="H47" s="8"/>
      <c r="I47" s="9">
        <f t="shared" si="0"/>
        <v>0</v>
      </c>
      <c r="J47" s="9">
        <f t="shared" si="1"/>
        <v>0</v>
      </c>
      <c r="K47" s="9">
        <f t="shared" si="2"/>
        <v>0</v>
      </c>
    </row>
    <row r="48" spans="1:11" x14ac:dyDescent="0.25">
      <c r="A48" s="6" t="s">
        <v>37</v>
      </c>
      <c r="B48" s="7" t="s">
        <v>190</v>
      </c>
      <c r="C48" s="14"/>
      <c r="D48" s="14"/>
      <c r="E48" s="6" t="s">
        <v>123</v>
      </c>
      <c r="F48" s="13">
        <v>9.5000000000000001E-2</v>
      </c>
      <c r="G48" s="6">
        <v>120</v>
      </c>
      <c r="H48" s="8"/>
      <c r="I48" s="9">
        <f t="shared" si="0"/>
        <v>0</v>
      </c>
      <c r="J48" s="9">
        <f t="shared" si="1"/>
        <v>0</v>
      </c>
      <c r="K48" s="9">
        <f t="shared" si="2"/>
        <v>0</v>
      </c>
    </row>
    <row r="49" spans="1:11" x14ac:dyDescent="0.25">
      <c r="A49" s="6" t="s">
        <v>38</v>
      </c>
      <c r="B49" s="7" t="s">
        <v>118</v>
      </c>
      <c r="C49" s="14"/>
      <c r="D49" s="14"/>
      <c r="E49" s="6" t="s">
        <v>123</v>
      </c>
      <c r="F49" s="13">
        <v>9.5000000000000001E-2</v>
      </c>
      <c r="G49" s="6">
        <v>60</v>
      </c>
      <c r="H49" s="8"/>
      <c r="I49" s="9">
        <f t="shared" si="0"/>
        <v>0</v>
      </c>
      <c r="J49" s="9">
        <f t="shared" si="1"/>
        <v>0</v>
      </c>
      <c r="K49" s="9">
        <f t="shared" si="2"/>
        <v>0</v>
      </c>
    </row>
    <row r="50" spans="1:11" x14ac:dyDescent="0.25">
      <c r="A50" s="6" t="s">
        <v>192</v>
      </c>
      <c r="B50" s="7" t="s">
        <v>119</v>
      </c>
      <c r="C50" s="14"/>
      <c r="D50" s="14"/>
      <c r="E50" s="6" t="s">
        <v>123</v>
      </c>
      <c r="F50" s="13">
        <v>9.5000000000000001E-2</v>
      </c>
      <c r="G50" s="6">
        <v>1200</v>
      </c>
      <c r="H50" s="8"/>
      <c r="I50" s="9">
        <f t="shared" si="0"/>
        <v>0</v>
      </c>
      <c r="J50" s="9">
        <f t="shared" si="1"/>
        <v>0</v>
      </c>
      <c r="K50" s="9">
        <f t="shared" si="2"/>
        <v>0</v>
      </c>
    </row>
    <row r="51" spans="1:11" x14ac:dyDescent="0.25">
      <c r="A51" s="6" t="s">
        <v>39</v>
      </c>
      <c r="B51" s="7" t="s">
        <v>176</v>
      </c>
      <c r="C51" s="14"/>
      <c r="D51" s="14"/>
      <c r="E51" s="6" t="s">
        <v>123</v>
      </c>
      <c r="F51" s="13">
        <v>9.5000000000000001E-2</v>
      </c>
      <c r="G51" s="6">
        <v>1200</v>
      </c>
      <c r="H51" s="8"/>
      <c r="I51" s="9">
        <f t="shared" si="0"/>
        <v>0</v>
      </c>
      <c r="J51" s="9">
        <f t="shared" si="1"/>
        <v>0</v>
      </c>
      <c r="K51" s="9">
        <f t="shared" si="2"/>
        <v>0</v>
      </c>
    </row>
    <row r="52" spans="1:11" x14ac:dyDescent="0.25">
      <c r="A52" s="6" t="s">
        <v>40</v>
      </c>
      <c r="B52" s="7" t="s">
        <v>180</v>
      </c>
      <c r="C52" s="14"/>
      <c r="D52" s="14"/>
      <c r="E52" s="6" t="s">
        <v>123</v>
      </c>
      <c r="F52" s="13">
        <v>9.5000000000000001E-2</v>
      </c>
      <c r="G52" s="6">
        <v>240</v>
      </c>
      <c r="H52" s="8"/>
      <c r="I52" s="9">
        <f t="shared" si="0"/>
        <v>0</v>
      </c>
      <c r="J52" s="9">
        <f t="shared" si="1"/>
        <v>0</v>
      </c>
      <c r="K52" s="9">
        <f t="shared" si="2"/>
        <v>0</v>
      </c>
    </row>
    <row r="53" spans="1:11" x14ac:dyDescent="0.25">
      <c r="A53" s="6" t="s">
        <v>41</v>
      </c>
      <c r="B53" s="7" t="s">
        <v>120</v>
      </c>
      <c r="C53" s="14"/>
      <c r="D53" s="14"/>
      <c r="E53" s="6" t="s">
        <v>123</v>
      </c>
      <c r="F53" s="13">
        <v>9.5000000000000001E-2</v>
      </c>
      <c r="G53" s="6">
        <v>2400</v>
      </c>
      <c r="H53" s="8"/>
      <c r="I53" s="9">
        <f t="shared" si="0"/>
        <v>0</v>
      </c>
      <c r="J53" s="9">
        <f t="shared" si="1"/>
        <v>0</v>
      </c>
      <c r="K53" s="9">
        <f t="shared" si="2"/>
        <v>0</v>
      </c>
    </row>
    <row r="54" spans="1:11" x14ac:dyDescent="0.25">
      <c r="A54" s="6" t="s">
        <v>42</v>
      </c>
      <c r="B54" s="7" t="s">
        <v>121</v>
      </c>
      <c r="C54" s="14"/>
      <c r="D54" s="14"/>
      <c r="E54" s="17" t="s">
        <v>123</v>
      </c>
      <c r="F54" s="13">
        <v>9.5000000000000001E-2</v>
      </c>
      <c r="G54" s="6">
        <v>1200</v>
      </c>
      <c r="H54" s="8"/>
      <c r="I54" s="9">
        <f t="shared" si="0"/>
        <v>0</v>
      </c>
      <c r="J54" s="9">
        <f t="shared" si="1"/>
        <v>0</v>
      </c>
      <c r="K54" s="9">
        <f t="shared" si="2"/>
        <v>0</v>
      </c>
    </row>
    <row r="55" spans="1:11" ht="24" x14ac:dyDescent="0.25">
      <c r="A55" s="6" t="s">
        <v>43</v>
      </c>
      <c r="B55" s="7" t="s">
        <v>122</v>
      </c>
      <c r="C55" s="14"/>
      <c r="D55" s="14"/>
      <c r="E55" s="6" t="s">
        <v>123</v>
      </c>
      <c r="F55" s="13">
        <v>9.5000000000000001E-2</v>
      </c>
      <c r="G55" s="6">
        <v>600</v>
      </c>
      <c r="H55" s="8"/>
      <c r="I55" s="9">
        <f t="shared" si="0"/>
        <v>0</v>
      </c>
      <c r="J55" s="9">
        <f t="shared" si="1"/>
        <v>0</v>
      </c>
      <c r="K55" s="9">
        <f t="shared" si="2"/>
        <v>0</v>
      </c>
    </row>
    <row r="56" spans="1:11" ht="24" x14ac:dyDescent="0.25">
      <c r="A56" s="6" t="s">
        <v>44</v>
      </c>
      <c r="B56" s="7" t="s">
        <v>126</v>
      </c>
      <c r="C56" s="14"/>
      <c r="D56" s="14"/>
      <c r="E56" s="6" t="s">
        <v>123</v>
      </c>
      <c r="F56" s="13">
        <v>9.5000000000000001E-2</v>
      </c>
      <c r="G56" s="6">
        <v>360</v>
      </c>
      <c r="H56" s="8"/>
      <c r="I56" s="9">
        <f t="shared" si="0"/>
        <v>0</v>
      </c>
      <c r="J56" s="9">
        <f t="shared" si="1"/>
        <v>0</v>
      </c>
      <c r="K56" s="9">
        <f t="shared" si="2"/>
        <v>0</v>
      </c>
    </row>
    <row r="57" spans="1:11" ht="24" x14ac:dyDescent="0.25">
      <c r="A57" s="6" t="s">
        <v>45</v>
      </c>
      <c r="B57" s="7" t="s">
        <v>127</v>
      </c>
      <c r="C57" s="14"/>
      <c r="D57" s="14"/>
      <c r="E57" s="6" t="s">
        <v>123</v>
      </c>
      <c r="F57" s="13">
        <v>9.5000000000000001E-2</v>
      </c>
      <c r="G57" s="6">
        <v>300</v>
      </c>
      <c r="H57" s="8"/>
      <c r="I57" s="9">
        <f t="shared" si="0"/>
        <v>0</v>
      </c>
      <c r="J57" s="9">
        <f t="shared" si="1"/>
        <v>0</v>
      </c>
      <c r="K57" s="9">
        <f t="shared" si="2"/>
        <v>0</v>
      </c>
    </row>
    <row r="58" spans="1:11" x14ac:dyDescent="0.25">
      <c r="A58" s="6" t="s">
        <v>46</v>
      </c>
      <c r="B58" s="7" t="s">
        <v>128</v>
      </c>
      <c r="C58" s="14"/>
      <c r="D58" s="14"/>
      <c r="E58" s="6" t="s">
        <v>123</v>
      </c>
      <c r="F58" s="13">
        <v>9.5000000000000001E-2</v>
      </c>
      <c r="G58" s="6">
        <v>20</v>
      </c>
      <c r="H58" s="8"/>
      <c r="I58" s="9">
        <f t="shared" si="0"/>
        <v>0</v>
      </c>
      <c r="J58" s="9">
        <f t="shared" si="1"/>
        <v>0</v>
      </c>
      <c r="K58" s="9">
        <f t="shared" si="2"/>
        <v>0</v>
      </c>
    </row>
    <row r="59" spans="1:11" x14ac:dyDescent="0.25">
      <c r="A59" s="6" t="s">
        <v>61</v>
      </c>
      <c r="B59" s="7" t="s">
        <v>129</v>
      </c>
      <c r="C59" s="14"/>
      <c r="D59" s="14"/>
      <c r="E59" s="6" t="s">
        <v>123</v>
      </c>
      <c r="F59" s="13">
        <v>9.5000000000000001E-2</v>
      </c>
      <c r="G59" s="6">
        <v>20</v>
      </c>
      <c r="H59" s="8"/>
      <c r="I59" s="9">
        <f t="shared" si="0"/>
        <v>0</v>
      </c>
      <c r="J59" s="9">
        <f t="shared" si="1"/>
        <v>0</v>
      </c>
      <c r="K59" s="9">
        <f t="shared" si="2"/>
        <v>0</v>
      </c>
    </row>
    <row r="60" spans="1:11" ht="24" x14ac:dyDescent="0.25">
      <c r="A60" s="6" t="s">
        <v>62</v>
      </c>
      <c r="B60" s="7" t="s">
        <v>130</v>
      </c>
      <c r="C60" s="14"/>
      <c r="D60" s="14"/>
      <c r="E60" s="6" t="s">
        <v>123</v>
      </c>
      <c r="F60" s="13">
        <v>9.5000000000000001E-2</v>
      </c>
      <c r="G60" s="6">
        <v>20</v>
      </c>
      <c r="H60" s="8"/>
      <c r="I60" s="9">
        <f t="shared" si="0"/>
        <v>0</v>
      </c>
      <c r="J60" s="9">
        <f t="shared" si="1"/>
        <v>0</v>
      </c>
      <c r="K60" s="9">
        <f t="shared" si="2"/>
        <v>0</v>
      </c>
    </row>
    <row r="61" spans="1:11" x14ac:dyDescent="0.25">
      <c r="A61" s="6" t="s">
        <v>63</v>
      </c>
      <c r="B61" s="7" t="s">
        <v>131</v>
      </c>
      <c r="C61" s="14"/>
      <c r="D61" s="14"/>
      <c r="E61" s="6" t="s">
        <v>123</v>
      </c>
      <c r="F61" s="13">
        <v>9.5000000000000001E-2</v>
      </c>
      <c r="G61" s="6">
        <v>20</v>
      </c>
      <c r="H61" s="8"/>
      <c r="I61" s="9">
        <f t="shared" si="0"/>
        <v>0</v>
      </c>
      <c r="J61" s="9">
        <f t="shared" si="1"/>
        <v>0</v>
      </c>
      <c r="K61" s="9">
        <f t="shared" si="2"/>
        <v>0</v>
      </c>
    </row>
    <row r="62" spans="1:11" x14ac:dyDescent="0.25">
      <c r="A62" s="6" t="s">
        <v>64</v>
      </c>
      <c r="B62" s="7" t="s">
        <v>132</v>
      </c>
      <c r="C62" s="14"/>
      <c r="D62" s="14"/>
      <c r="E62" s="6" t="s">
        <v>123</v>
      </c>
      <c r="F62" s="13">
        <v>9.5000000000000001E-2</v>
      </c>
      <c r="G62" s="6">
        <v>20</v>
      </c>
      <c r="H62" s="8"/>
      <c r="I62" s="9">
        <f t="shared" si="0"/>
        <v>0</v>
      </c>
      <c r="J62" s="9">
        <f t="shared" si="1"/>
        <v>0</v>
      </c>
      <c r="K62" s="9">
        <f t="shared" si="2"/>
        <v>0</v>
      </c>
    </row>
    <row r="63" spans="1:11" x14ac:dyDescent="0.25">
      <c r="A63" s="6" t="s">
        <v>65</v>
      </c>
      <c r="B63" s="7" t="s">
        <v>133</v>
      </c>
      <c r="C63" s="14"/>
      <c r="D63" s="14"/>
      <c r="E63" s="6" t="s">
        <v>123</v>
      </c>
      <c r="F63" s="13">
        <v>9.5000000000000001E-2</v>
      </c>
      <c r="G63" s="6">
        <v>480</v>
      </c>
      <c r="H63" s="8"/>
      <c r="I63" s="9">
        <f t="shared" si="0"/>
        <v>0</v>
      </c>
      <c r="J63" s="9">
        <f t="shared" si="1"/>
        <v>0</v>
      </c>
      <c r="K63" s="9">
        <f t="shared" si="2"/>
        <v>0</v>
      </c>
    </row>
    <row r="64" spans="1:11" x14ac:dyDescent="0.25">
      <c r="A64" s="6" t="s">
        <v>66</v>
      </c>
      <c r="B64" s="7" t="s">
        <v>203</v>
      </c>
      <c r="C64" s="14"/>
      <c r="D64" s="14"/>
      <c r="E64" s="6" t="s">
        <v>123</v>
      </c>
      <c r="F64" s="13">
        <v>9.5000000000000001E-2</v>
      </c>
      <c r="G64" s="6">
        <v>480</v>
      </c>
      <c r="H64" s="8"/>
      <c r="I64" s="9">
        <f t="shared" si="0"/>
        <v>0</v>
      </c>
      <c r="J64" s="9">
        <f t="shared" si="1"/>
        <v>0</v>
      </c>
      <c r="K64" s="9">
        <f t="shared" si="2"/>
        <v>0</v>
      </c>
    </row>
    <row r="65" spans="1:11" ht="36" customHeight="1" x14ac:dyDescent="0.25">
      <c r="A65" s="6" t="s">
        <v>67</v>
      </c>
      <c r="B65" s="7" t="s">
        <v>160</v>
      </c>
      <c r="C65" s="14"/>
      <c r="D65" s="14"/>
      <c r="E65" s="6" t="s">
        <v>123</v>
      </c>
      <c r="F65" s="13">
        <v>9.5000000000000001E-2</v>
      </c>
      <c r="G65" s="6">
        <v>120</v>
      </c>
      <c r="H65" s="8"/>
      <c r="I65" s="9">
        <f t="shared" si="0"/>
        <v>0</v>
      </c>
      <c r="J65" s="9">
        <f t="shared" si="1"/>
        <v>0</v>
      </c>
      <c r="K65" s="9">
        <f t="shared" si="2"/>
        <v>0</v>
      </c>
    </row>
    <row r="66" spans="1:11" x14ac:dyDescent="0.25">
      <c r="A66" s="6" t="s">
        <v>68</v>
      </c>
      <c r="B66" s="7" t="s">
        <v>139</v>
      </c>
      <c r="C66" s="14"/>
      <c r="D66" s="14"/>
      <c r="E66" s="6" t="s">
        <v>123</v>
      </c>
      <c r="F66" s="13">
        <v>9.5000000000000001E-2</v>
      </c>
      <c r="G66" s="6">
        <v>800</v>
      </c>
      <c r="H66" s="8"/>
      <c r="I66" s="9">
        <f t="shared" si="0"/>
        <v>0</v>
      </c>
      <c r="J66" s="9">
        <f t="shared" si="1"/>
        <v>0</v>
      </c>
      <c r="K66" s="9">
        <f t="shared" si="2"/>
        <v>0</v>
      </c>
    </row>
    <row r="67" spans="1:11" x14ac:dyDescent="0.25">
      <c r="A67" s="6" t="s">
        <v>69</v>
      </c>
      <c r="B67" s="7" t="s">
        <v>136</v>
      </c>
      <c r="C67" s="14"/>
      <c r="D67" s="14"/>
      <c r="E67" s="6" t="s">
        <v>123</v>
      </c>
      <c r="F67" s="13">
        <v>9.5000000000000001E-2</v>
      </c>
      <c r="G67" s="6">
        <v>20</v>
      </c>
      <c r="H67" s="8"/>
      <c r="I67" s="9">
        <f t="shared" si="0"/>
        <v>0</v>
      </c>
      <c r="J67" s="9">
        <f t="shared" si="1"/>
        <v>0</v>
      </c>
      <c r="K67" s="9">
        <f t="shared" si="2"/>
        <v>0</v>
      </c>
    </row>
    <row r="68" spans="1:11" x14ac:dyDescent="0.25">
      <c r="A68" s="6" t="s">
        <v>70</v>
      </c>
      <c r="B68" s="7" t="s">
        <v>137</v>
      </c>
      <c r="C68" s="14"/>
      <c r="D68" s="14"/>
      <c r="E68" s="6" t="s">
        <v>123</v>
      </c>
      <c r="F68" s="13">
        <v>9.5000000000000001E-2</v>
      </c>
      <c r="G68" s="6">
        <v>20</v>
      </c>
      <c r="H68" s="8"/>
      <c r="I68" s="9">
        <f t="shared" si="0"/>
        <v>0</v>
      </c>
      <c r="J68" s="9">
        <f t="shared" si="1"/>
        <v>0</v>
      </c>
      <c r="K68" s="9">
        <f t="shared" si="2"/>
        <v>0</v>
      </c>
    </row>
    <row r="69" spans="1:11" ht="24" x14ac:dyDescent="0.25">
      <c r="A69" s="6" t="s">
        <v>71</v>
      </c>
      <c r="B69" s="7" t="s">
        <v>148</v>
      </c>
      <c r="C69" s="14"/>
      <c r="D69" s="14"/>
      <c r="E69" s="17" t="s">
        <v>123</v>
      </c>
      <c r="F69" s="13">
        <v>9.5000000000000001E-2</v>
      </c>
      <c r="G69" s="6">
        <v>300</v>
      </c>
      <c r="H69" s="8"/>
      <c r="I69" s="9">
        <f t="shared" si="0"/>
        <v>0</v>
      </c>
      <c r="J69" s="9">
        <f t="shared" si="1"/>
        <v>0</v>
      </c>
      <c r="K69" s="9">
        <f t="shared" si="2"/>
        <v>0</v>
      </c>
    </row>
    <row r="70" spans="1:11" ht="24" x14ac:dyDescent="0.25">
      <c r="A70" s="6" t="s">
        <v>193</v>
      </c>
      <c r="B70" s="7" t="s">
        <v>138</v>
      </c>
      <c r="C70" s="14"/>
      <c r="D70" s="14"/>
      <c r="E70" s="6" t="s">
        <v>123</v>
      </c>
      <c r="F70" s="13">
        <v>9.5000000000000001E-2</v>
      </c>
      <c r="G70" s="6">
        <v>300</v>
      </c>
      <c r="H70" s="8"/>
      <c r="I70" s="9">
        <f t="shared" si="0"/>
        <v>0</v>
      </c>
      <c r="J70" s="9">
        <f t="shared" si="1"/>
        <v>0</v>
      </c>
      <c r="K70" s="9">
        <f t="shared" si="2"/>
        <v>0</v>
      </c>
    </row>
    <row r="71" spans="1:11" ht="24" x14ac:dyDescent="0.25">
      <c r="A71" s="6" t="s">
        <v>72</v>
      </c>
      <c r="B71" s="16" t="s">
        <v>201</v>
      </c>
      <c r="C71" s="14"/>
      <c r="D71" s="14"/>
      <c r="E71" s="6" t="s">
        <v>123</v>
      </c>
      <c r="F71" s="13">
        <v>9.5000000000000001E-2</v>
      </c>
      <c r="G71" s="6">
        <v>60</v>
      </c>
      <c r="H71" s="8"/>
      <c r="I71" s="9">
        <f t="shared" si="0"/>
        <v>0</v>
      </c>
      <c r="J71" s="9">
        <f t="shared" si="1"/>
        <v>0</v>
      </c>
      <c r="K71" s="9">
        <f t="shared" si="2"/>
        <v>0</v>
      </c>
    </row>
    <row r="72" spans="1:11" x14ac:dyDescent="0.25">
      <c r="A72" s="6" t="s">
        <v>73</v>
      </c>
      <c r="B72" s="7" t="s">
        <v>173</v>
      </c>
      <c r="C72" s="14"/>
      <c r="D72" s="14"/>
      <c r="E72" s="6" t="s">
        <v>172</v>
      </c>
      <c r="F72" s="13">
        <v>9.5000000000000001E-2</v>
      </c>
      <c r="G72" s="6">
        <v>7200</v>
      </c>
      <c r="H72" s="8"/>
      <c r="I72" s="9">
        <f t="shared" si="0"/>
        <v>0</v>
      </c>
      <c r="J72" s="9">
        <f t="shared" si="1"/>
        <v>0</v>
      </c>
      <c r="K72" s="9">
        <f t="shared" si="2"/>
        <v>0</v>
      </c>
    </row>
    <row r="73" spans="1:11" ht="24" x14ac:dyDescent="0.25">
      <c r="A73" s="6" t="s">
        <v>74</v>
      </c>
      <c r="B73" s="7" t="s">
        <v>140</v>
      </c>
      <c r="C73" s="14"/>
      <c r="D73" s="14"/>
      <c r="E73" s="6" t="s">
        <v>123</v>
      </c>
      <c r="F73" s="13">
        <v>9.5000000000000001E-2</v>
      </c>
      <c r="G73" s="6">
        <v>360</v>
      </c>
      <c r="H73" s="8"/>
      <c r="I73" s="9">
        <f t="shared" si="0"/>
        <v>0</v>
      </c>
      <c r="J73" s="9">
        <f t="shared" si="1"/>
        <v>0</v>
      </c>
      <c r="K73" s="9">
        <f t="shared" si="2"/>
        <v>0</v>
      </c>
    </row>
    <row r="74" spans="1:11" x14ac:dyDescent="0.25">
      <c r="A74" s="6" t="s">
        <v>204</v>
      </c>
      <c r="B74" s="7" t="s">
        <v>141</v>
      </c>
      <c r="C74" s="14"/>
      <c r="D74" s="14"/>
      <c r="E74" s="6" t="s">
        <v>123</v>
      </c>
      <c r="F74" s="13">
        <v>9.5000000000000001E-2</v>
      </c>
      <c r="G74" s="6">
        <v>540</v>
      </c>
      <c r="H74" s="8"/>
      <c r="I74" s="9">
        <f t="shared" si="0"/>
        <v>0</v>
      </c>
      <c r="J74" s="9">
        <f t="shared" si="1"/>
        <v>0</v>
      </c>
      <c r="K74" s="9">
        <f t="shared" si="2"/>
        <v>0</v>
      </c>
    </row>
    <row r="75" spans="1:11" x14ac:dyDescent="0.25">
      <c r="A75" s="6" t="s">
        <v>75</v>
      </c>
      <c r="B75" s="7" t="s">
        <v>142</v>
      </c>
      <c r="C75" s="14"/>
      <c r="D75" s="14"/>
      <c r="E75" s="6" t="s">
        <v>123</v>
      </c>
      <c r="F75" s="13">
        <v>9.5000000000000001E-2</v>
      </c>
      <c r="G75" s="6">
        <v>30</v>
      </c>
      <c r="H75" s="8"/>
      <c r="I75" s="9">
        <f t="shared" si="0"/>
        <v>0</v>
      </c>
      <c r="J75" s="9">
        <f t="shared" si="1"/>
        <v>0</v>
      </c>
      <c r="K75" s="9">
        <f t="shared" si="2"/>
        <v>0</v>
      </c>
    </row>
    <row r="76" spans="1:11" x14ac:dyDescent="0.25">
      <c r="A76" s="6" t="s">
        <v>76</v>
      </c>
      <c r="B76" s="7" t="s">
        <v>143</v>
      </c>
      <c r="C76" s="14"/>
      <c r="D76" s="14"/>
      <c r="E76" s="6" t="s">
        <v>123</v>
      </c>
      <c r="F76" s="13">
        <v>9.5000000000000001E-2</v>
      </c>
      <c r="G76" s="6">
        <v>420</v>
      </c>
      <c r="H76" s="8"/>
      <c r="I76" s="9">
        <f t="shared" si="0"/>
        <v>0</v>
      </c>
      <c r="J76" s="9">
        <f t="shared" si="1"/>
        <v>0</v>
      </c>
      <c r="K76" s="9">
        <f t="shared" si="2"/>
        <v>0</v>
      </c>
    </row>
    <row r="77" spans="1:11" x14ac:dyDescent="0.25">
      <c r="A77" s="6" t="s">
        <v>77</v>
      </c>
      <c r="B77" s="7" t="s">
        <v>144</v>
      </c>
      <c r="C77" s="14"/>
      <c r="D77" s="14"/>
      <c r="E77" s="6" t="s">
        <v>123</v>
      </c>
      <c r="F77" s="13">
        <v>9.5000000000000001E-2</v>
      </c>
      <c r="G77" s="6">
        <v>300</v>
      </c>
      <c r="H77" s="8"/>
      <c r="I77" s="9">
        <f t="shared" si="0"/>
        <v>0</v>
      </c>
      <c r="J77" s="9">
        <f t="shared" si="1"/>
        <v>0</v>
      </c>
      <c r="K77" s="9">
        <f t="shared" si="2"/>
        <v>0</v>
      </c>
    </row>
    <row r="78" spans="1:11" x14ac:dyDescent="0.25">
      <c r="A78" s="6" t="s">
        <v>78</v>
      </c>
      <c r="B78" s="7" t="s">
        <v>145</v>
      </c>
      <c r="C78" s="14"/>
      <c r="D78" s="14"/>
      <c r="E78" s="6" t="s">
        <v>123</v>
      </c>
      <c r="F78" s="13">
        <v>9.5000000000000001E-2</v>
      </c>
      <c r="G78" s="6">
        <v>20</v>
      </c>
      <c r="H78" s="8"/>
      <c r="I78" s="9">
        <f t="shared" si="0"/>
        <v>0</v>
      </c>
      <c r="J78" s="9">
        <f t="shared" si="1"/>
        <v>0</v>
      </c>
      <c r="K78" s="9">
        <f t="shared" si="2"/>
        <v>0</v>
      </c>
    </row>
    <row r="79" spans="1:11" ht="24" x14ac:dyDescent="0.25">
      <c r="A79" s="6" t="s">
        <v>79</v>
      </c>
      <c r="B79" s="7" t="s">
        <v>146</v>
      </c>
      <c r="C79" s="14"/>
      <c r="D79" s="14"/>
      <c r="E79" s="6" t="s">
        <v>123</v>
      </c>
      <c r="F79" s="13">
        <v>9.5000000000000001E-2</v>
      </c>
      <c r="G79" s="6">
        <v>240</v>
      </c>
      <c r="H79" s="8"/>
      <c r="I79" s="9">
        <f t="shared" si="0"/>
        <v>0</v>
      </c>
      <c r="J79" s="9">
        <f t="shared" si="1"/>
        <v>0</v>
      </c>
      <c r="K79" s="9">
        <f t="shared" si="2"/>
        <v>0</v>
      </c>
    </row>
    <row r="80" spans="1:11" x14ac:dyDescent="0.25">
      <c r="A80" s="6" t="s">
        <v>80</v>
      </c>
      <c r="B80" s="7" t="s">
        <v>147</v>
      </c>
      <c r="C80" s="14"/>
      <c r="D80" s="14"/>
      <c r="E80" s="6" t="s">
        <v>123</v>
      </c>
      <c r="F80" s="13">
        <v>9.5000000000000001E-2</v>
      </c>
      <c r="G80" s="6">
        <v>60</v>
      </c>
      <c r="H80" s="8"/>
      <c r="I80" s="9">
        <f t="shared" si="0"/>
        <v>0</v>
      </c>
      <c r="J80" s="9">
        <f t="shared" si="1"/>
        <v>0</v>
      </c>
      <c r="K80" s="9">
        <f t="shared" si="2"/>
        <v>0</v>
      </c>
    </row>
    <row r="81" spans="1:11" x14ac:dyDescent="0.25">
      <c r="A81" s="6" t="s">
        <v>81</v>
      </c>
      <c r="B81" s="7" t="s">
        <v>150</v>
      </c>
      <c r="C81" s="14"/>
      <c r="D81" s="14"/>
      <c r="E81" s="6" t="s">
        <v>123</v>
      </c>
      <c r="F81" s="13">
        <v>9.5000000000000001E-2</v>
      </c>
      <c r="G81" s="6">
        <v>20</v>
      </c>
      <c r="H81" s="8"/>
      <c r="I81" s="9">
        <f t="shared" si="0"/>
        <v>0</v>
      </c>
      <c r="J81" s="9">
        <f t="shared" si="1"/>
        <v>0</v>
      </c>
      <c r="K81" s="9">
        <f t="shared" si="2"/>
        <v>0</v>
      </c>
    </row>
    <row r="82" spans="1:11" ht="24" x14ac:dyDescent="0.25">
      <c r="A82" s="6" t="s">
        <v>82</v>
      </c>
      <c r="B82" s="7" t="s">
        <v>153</v>
      </c>
      <c r="C82" s="14"/>
      <c r="D82" s="14"/>
      <c r="E82" s="17" t="s">
        <v>123</v>
      </c>
      <c r="F82" s="13">
        <v>9.5000000000000001E-2</v>
      </c>
      <c r="G82" s="6">
        <v>480</v>
      </c>
      <c r="H82" s="8"/>
      <c r="I82" s="9">
        <f t="shared" ref="I82:I106" si="3">H82+(F82*H82)</f>
        <v>0</v>
      </c>
      <c r="J82" s="9">
        <f t="shared" ref="J82:J106" si="4">H82*G82</f>
        <v>0</v>
      </c>
      <c r="K82" s="9">
        <f t="shared" ref="K82:K106" si="5">I82*G82</f>
        <v>0</v>
      </c>
    </row>
    <row r="83" spans="1:11" ht="24" x14ac:dyDescent="0.25">
      <c r="A83" s="6" t="s">
        <v>83</v>
      </c>
      <c r="B83" s="7" t="s">
        <v>154</v>
      </c>
      <c r="C83" s="14"/>
      <c r="D83" s="14"/>
      <c r="E83" s="6" t="s">
        <v>123</v>
      </c>
      <c r="F83" s="13">
        <v>9.5000000000000001E-2</v>
      </c>
      <c r="G83" s="6">
        <v>90</v>
      </c>
      <c r="H83" s="8"/>
      <c r="I83" s="9">
        <f t="shared" si="3"/>
        <v>0</v>
      </c>
      <c r="J83" s="9">
        <f t="shared" si="4"/>
        <v>0</v>
      </c>
      <c r="K83" s="9">
        <f t="shared" si="5"/>
        <v>0</v>
      </c>
    </row>
    <row r="84" spans="1:11" ht="36" x14ac:dyDescent="0.25">
      <c r="A84" s="6" t="s">
        <v>84</v>
      </c>
      <c r="B84" s="7" t="s">
        <v>155</v>
      </c>
      <c r="C84" s="14"/>
      <c r="D84" s="14"/>
      <c r="E84" s="6" t="s">
        <v>123</v>
      </c>
      <c r="F84" s="13">
        <v>9.5000000000000001E-2</v>
      </c>
      <c r="G84" s="6">
        <v>360</v>
      </c>
      <c r="H84" s="8"/>
      <c r="I84" s="9">
        <f t="shared" si="3"/>
        <v>0</v>
      </c>
      <c r="J84" s="9">
        <f t="shared" si="4"/>
        <v>0</v>
      </c>
      <c r="K84" s="9">
        <f t="shared" si="5"/>
        <v>0</v>
      </c>
    </row>
    <row r="85" spans="1:11" ht="24" x14ac:dyDescent="0.25">
      <c r="A85" s="6" t="s">
        <v>85</v>
      </c>
      <c r="B85" s="7" t="s">
        <v>156</v>
      </c>
      <c r="C85" s="14"/>
      <c r="D85" s="14"/>
      <c r="E85" s="6" t="s">
        <v>123</v>
      </c>
      <c r="F85" s="13">
        <v>9.5000000000000001E-2</v>
      </c>
      <c r="G85" s="6">
        <v>300</v>
      </c>
      <c r="H85" s="8"/>
      <c r="I85" s="9">
        <f t="shared" si="3"/>
        <v>0</v>
      </c>
      <c r="J85" s="9">
        <f t="shared" si="4"/>
        <v>0</v>
      </c>
      <c r="K85" s="9">
        <f t="shared" si="5"/>
        <v>0</v>
      </c>
    </row>
    <row r="86" spans="1:11" ht="24" x14ac:dyDescent="0.25">
      <c r="A86" s="6" t="s">
        <v>86</v>
      </c>
      <c r="B86" s="7" t="s">
        <v>152</v>
      </c>
      <c r="C86" s="14"/>
      <c r="D86" s="14"/>
      <c r="E86" s="6" t="s">
        <v>123</v>
      </c>
      <c r="F86" s="13">
        <v>9.5000000000000001E-2</v>
      </c>
      <c r="G86" s="6">
        <v>20</v>
      </c>
      <c r="H86" s="8"/>
      <c r="I86" s="9">
        <f t="shared" si="3"/>
        <v>0</v>
      </c>
      <c r="J86" s="9">
        <f t="shared" si="4"/>
        <v>0</v>
      </c>
      <c r="K86" s="9">
        <f t="shared" si="5"/>
        <v>0</v>
      </c>
    </row>
    <row r="87" spans="1:11" ht="24" x14ac:dyDescent="0.25">
      <c r="A87" s="6" t="s">
        <v>87</v>
      </c>
      <c r="B87" s="7" t="s">
        <v>168</v>
      </c>
      <c r="C87" s="14"/>
      <c r="D87" s="14"/>
      <c r="E87" s="6" t="s">
        <v>123</v>
      </c>
      <c r="F87" s="13">
        <v>9.5000000000000001E-2</v>
      </c>
      <c r="G87" s="6">
        <v>540</v>
      </c>
      <c r="H87" s="8"/>
      <c r="I87" s="9">
        <f t="shared" si="3"/>
        <v>0</v>
      </c>
      <c r="J87" s="9">
        <f t="shared" si="4"/>
        <v>0</v>
      </c>
      <c r="K87" s="9">
        <f t="shared" si="5"/>
        <v>0</v>
      </c>
    </row>
    <row r="88" spans="1:11" ht="24" x14ac:dyDescent="0.25">
      <c r="A88" s="6" t="s">
        <v>88</v>
      </c>
      <c r="B88" s="7" t="s">
        <v>169</v>
      </c>
      <c r="C88" s="14"/>
      <c r="D88" s="14"/>
      <c r="E88" s="6" t="s">
        <v>123</v>
      </c>
      <c r="F88" s="13">
        <v>9.5000000000000001E-2</v>
      </c>
      <c r="G88" s="6">
        <v>60</v>
      </c>
      <c r="H88" s="8"/>
      <c r="I88" s="9">
        <f t="shared" si="3"/>
        <v>0</v>
      </c>
      <c r="J88" s="9">
        <f t="shared" si="4"/>
        <v>0</v>
      </c>
      <c r="K88" s="9">
        <f t="shared" si="5"/>
        <v>0</v>
      </c>
    </row>
    <row r="89" spans="1:11" x14ac:dyDescent="0.25">
      <c r="A89" s="6" t="s">
        <v>89</v>
      </c>
      <c r="B89" s="7" t="s">
        <v>151</v>
      </c>
      <c r="C89" s="14"/>
      <c r="D89" s="14"/>
      <c r="E89" s="6" t="s">
        <v>172</v>
      </c>
      <c r="F89" s="13">
        <v>9.5000000000000001E-2</v>
      </c>
      <c r="G89" s="6">
        <v>1500</v>
      </c>
      <c r="H89" s="8"/>
      <c r="I89" s="9">
        <f t="shared" si="3"/>
        <v>0</v>
      </c>
      <c r="J89" s="9">
        <f t="shared" si="4"/>
        <v>0</v>
      </c>
      <c r="K89" s="9">
        <f t="shared" si="5"/>
        <v>0</v>
      </c>
    </row>
    <row r="90" spans="1:11" x14ac:dyDescent="0.25">
      <c r="A90" s="6" t="s">
        <v>90</v>
      </c>
      <c r="B90" s="7" t="s">
        <v>164</v>
      </c>
      <c r="C90" s="14"/>
      <c r="D90" s="14"/>
      <c r="E90" s="6" t="s">
        <v>172</v>
      </c>
      <c r="F90" s="13">
        <v>9.5000000000000001E-2</v>
      </c>
      <c r="G90" s="6">
        <v>1200</v>
      </c>
      <c r="H90" s="8"/>
      <c r="I90" s="9">
        <f t="shared" si="3"/>
        <v>0</v>
      </c>
      <c r="J90" s="9">
        <f t="shared" si="4"/>
        <v>0</v>
      </c>
      <c r="K90" s="9">
        <f t="shared" si="5"/>
        <v>0</v>
      </c>
    </row>
    <row r="91" spans="1:11" x14ac:dyDescent="0.25">
      <c r="A91" s="6" t="s">
        <v>91</v>
      </c>
      <c r="B91" s="7" t="s">
        <v>149</v>
      </c>
      <c r="C91" s="14"/>
      <c r="D91" s="14"/>
      <c r="E91" s="17" t="s">
        <v>123</v>
      </c>
      <c r="F91" s="13">
        <v>9.5000000000000001E-2</v>
      </c>
      <c r="G91" s="6">
        <v>600</v>
      </c>
      <c r="H91" s="8"/>
      <c r="I91" s="9">
        <f t="shared" si="3"/>
        <v>0</v>
      </c>
      <c r="J91" s="9">
        <f t="shared" si="4"/>
        <v>0</v>
      </c>
      <c r="K91" s="9">
        <f t="shared" si="5"/>
        <v>0</v>
      </c>
    </row>
    <row r="92" spans="1:11" x14ac:dyDescent="0.25">
      <c r="A92" s="6" t="s">
        <v>92</v>
      </c>
      <c r="B92" s="16" t="s">
        <v>202</v>
      </c>
      <c r="C92" s="14"/>
      <c r="D92" s="14"/>
      <c r="E92" s="6" t="s">
        <v>123</v>
      </c>
      <c r="F92" s="13">
        <v>9.5000000000000001E-2</v>
      </c>
      <c r="G92" s="6">
        <v>500</v>
      </c>
      <c r="H92" s="8"/>
      <c r="I92" s="9">
        <f t="shared" si="3"/>
        <v>0</v>
      </c>
      <c r="J92" s="9">
        <f t="shared" si="4"/>
        <v>0</v>
      </c>
      <c r="K92" s="9">
        <f t="shared" si="5"/>
        <v>0</v>
      </c>
    </row>
    <row r="93" spans="1:11" x14ac:dyDescent="0.25">
      <c r="A93" s="6" t="s">
        <v>93</v>
      </c>
      <c r="B93" s="7" t="s">
        <v>134</v>
      </c>
      <c r="C93" s="14"/>
      <c r="D93" s="14"/>
      <c r="E93" s="6" t="s">
        <v>123</v>
      </c>
      <c r="F93" s="13">
        <v>9.5000000000000001E-2</v>
      </c>
      <c r="G93" s="6">
        <v>20</v>
      </c>
      <c r="H93" s="8"/>
      <c r="I93" s="9">
        <f t="shared" si="3"/>
        <v>0</v>
      </c>
      <c r="J93" s="9">
        <f t="shared" si="4"/>
        <v>0</v>
      </c>
      <c r="K93" s="9">
        <f t="shared" si="5"/>
        <v>0</v>
      </c>
    </row>
    <row r="94" spans="1:11" ht="24" x14ac:dyDescent="0.25">
      <c r="A94" s="6" t="s">
        <v>94</v>
      </c>
      <c r="B94" s="7" t="s">
        <v>135</v>
      </c>
      <c r="C94" s="14"/>
      <c r="D94" s="14"/>
      <c r="E94" s="17" t="s">
        <v>123</v>
      </c>
      <c r="F94" s="13">
        <v>9.5000000000000001E-2</v>
      </c>
      <c r="G94" s="6">
        <v>720</v>
      </c>
      <c r="H94" s="8"/>
      <c r="I94" s="9">
        <f t="shared" si="3"/>
        <v>0</v>
      </c>
      <c r="J94" s="9">
        <f t="shared" si="4"/>
        <v>0</v>
      </c>
      <c r="K94" s="9">
        <f t="shared" si="5"/>
        <v>0</v>
      </c>
    </row>
    <row r="95" spans="1:11" x14ac:dyDescent="0.25">
      <c r="A95" s="6" t="s">
        <v>95</v>
      </c>
      <c r="B95" s="7" t="s">
        <v>162</v>
      </c>
      <c r="C95" s="14"/>
      <c r="D95" s="14"/>
      <c r="E95" s="6" t="s">
        <v>123</v>
      </c>
      <c r="F95" s="13">
        <v>9.5000000000000001E-2</v>
      </c>
      <c r="G95" s="6">
        <v>840</v>
      </c>
      <c r="H95" s="8"/>
      <c r="I95" s="9">
        <f t="shared" si="3"/>
        <v>0</v>
      </c>
      <c r="J95" s="9">
        <f t="shared" si="4"/>
        <v>0</v>
      </c>
      <c r="K95" s="9">
        <f t="shared" si="5"/>
        <v>0</v>
      </c>
    </row>
    <row r="96" spans="1:11" x14ac:dyDescent="0.25">
      <c r="A96" s="6" t="s">
        <v>96</v>
      </c>
      <c r="B96" s="7" t="s">
        <v>157</v>
      </c>
      <c r="C96" s="14"/>
      <c r="D96" s="14"/>
      <c r="E96" s="6" t="s">
        <v>123</v>
      </c>
      <c r="F96" s="13">
        <v>9.5000000000000001E-2</v>
      </c>
      <c r="G96" s="6">
        <v>20</v>
      </c>
      <c r="H96" s="8"/>
      <c r="I96" s="9">
        <f t="shared" si="3"/>
        <v>0</v>
      </c>
      <c r="J96" s="9">
        <f t="shared" si="4"/>
        <v>0</v>
      </c>
      <c r="K96" s="9">
        <f t="shared" si="5"/>
        <v>0</v>
      </c>
    </row>
    <row r="97" spans="1:12" x14ac:dyDescent="0.25">
      <c r="A97" s="6" t="s">
        <v>97</v>
      </c>
      <c r="B97" s="16" t="s">
        <v>200</v>
      </c>
      <c r="C97" s="14"/>
      <c r="D97" s="14"/>
      <c r="E97" s="6" t="s">
        <v>123</v>
      </c>
      <c r="F97" s="13">
        <v>9.5000000000000001E-2</v>
      </c>
      <c r="G97" s="6">
        <v>60</v>
      </c>
      <c r="H97" s="8"/>
      <c r="I97" s="9">
        <f t="shared" si="3"/>
        <v>0</v>
      </c>
      <c r="J97" s="9">
        <f t="shared" si="4"/>
        <v>0</v>
      </c>
      <c r="K97" s="9">
        <f t="shared" si="5"/>
        <v>0</v>
      </c>
    </row>
    <row r="98" spans="1:12" x14ac:dyDescent="0.25">
      <c r="A98" s="6" t="s">
        <v>183</v>
      </c>
      <c r="B98" s="16" t="s">
        <v>166</v>
      </c>
      <c r="C98" s="14"/>
      <c r="D98" s="14"/>
      <c r="E98" s="6" t="s">
        <v>123</v>
      </c>
      <c r="F98" s="13">
        <v>9.5000000000000001E-2</v>
      </c>
      <c r="G98" s="6">
        <v>20</v>
      </c>
      <c r="H98" s="8"/>
      <c r="I98" s="9">
        <f t="shared" si="3"/>
        <v>0</v>
      </c>
      <c r="J98" s="9">
        <f t="shared" si="4"/>
        <v>0</v>
      </c>
      <c r="K98" s="9">
        <f t="shared" si="5"/>
        <v>0</v>
      </c>
    </row>
    <row r="99" spans="1:12" x14ac:dyDescent="0.25">
      <c r="A99" s="6" t="s">
        <v>184</v>
      </c>
      <c r="B99" s="16" t="s">
        <v>158</v>
      </c>
      <c r="C99" s="14"/>
      <c r="D99" s="14"/>
      <c r="E99" s="6" t="s">
        <v>123</v>
      </c>
      <c r="F99" s="13">
        <v>9.5000000000000001E-2</v>
      </c>
      <c r="G99" s="6">
        <v>480</v>
      </c>
      <c r="H99" s="8"/>
      <c r="I99" s="9">
        <f t="shared" si="3"/>
        <v>0</v>
      </c>
      <c r="J99" s="9">
        <f t="shared" si="4"/>
        <v>0</v>
      </c>
      <c r="K99" s="9">
        <f t="shared" si="5"/>
        <v>0</v>
      </c>
    </row>
    <row r="100" spans="1:12" x14ac:dyDescent="0.25">
      <c r="A100" s="6" t="s">
        <v>185</v>
      </c>
      <c r="B100" s="16" t="s">
        <v>159</v>
      </c>
      <c r="C100" s="14"/>
      <c r="D100" s="14"/>
      <c r="E100" s="6" t="s">
        <v>123</v>
      </c>
      <c r="F100" s="13">
        <v>9.5000000000000001E-2</v>
      </c>
      <c r="G100" s="6">
        <v>780</v>
      </c>
      <c r="H100" s="8"/>
      <c r="I100" s="9">
        <f t="shared" si="3"/>
        <v>0</v>
      </c>
      <c r="J100" s="9">
        <f t="shared" si="4"/>
        <v>0</v>
      </c>
      <c r="K100" s="9">
        <f t="shared" si="5"/>
        <v>0</v>
      </c>
    </row>
    <row r="101" spans="1:12" x14ac:dyDescent="0.25">
      <c r="A101" s="6" t="s">
        <v>186</v>
      </c>
      <c r="B101" s="7" t="s">
        <v>161</v>
      </c>
      <c r="C101" s="14"/>
      <c r="D101" s="14"/>
      <c r="E101" s="6" t="s">
        <v>123</v>
      </c>
      <c r="F101" s="13">
        <v>9.5000000000000001E-2</v>
      </c>
      <c r="G101" s="6">
        <v>20</v>
      </c>
      <c r="H101" s="8"/>
      <c r="I101" s="9">
        <f t="shared" si="3"/>
        <v>0</v>
      </c>
      <c r="J101" s="9">
        <f t="shared" si="4"/>
        <v>0</v>
      </c>
      <c r="K101" s="9">
        <f t="shared" si="5"/>
        <v>0</v>
      </c>
    </row>
    <row r="102" spans="1:12" x14ac:dyDescent="0.25">
      <c r="A102" s="6" t="s">
        <v>187</v>
      </c>
      <c r="B102" s="7" t="s">
        <v>163</v>
      </c>
      <c r="C102" s="14"/>
      <c r="D102" s="14"/>
      <c r="E102" s="6" t="s">
        <v>123</v>
      </c>
      <c r="F102" s="13">
        <v>9.5000000000000001E-2</v>
      </c>
      <c r="G102" s="6">
        <v>2000</v>
      </c>
      <c r="H102" s="8"/>
      <c r="I102" s="9">
        <f t="shared" si="3"/>
        <v>0</v>
      </c>
      <c r="J102" s="9">
        <f t="shared" si="4"/>
        <v>0</v>
      </c>
      <c r="K102" s="9">
        <f t="shared" si="5"/>
        <v>0</v>
      </c>
    </row>
    <row r="103" spans="1:12" x14ac:dyDescent="0.25">
      <c r="A103" s="6" t="s">
        <v>188</v>
      </c>
      <c r="B103" s="7" t="s">
        <v>165</v>
      </c>
      <c r="C103" s="14"/>
      <c r="D103" s="14"/>
      <c r="E103" s="6" t="s">
        <v>123</v>
      </c>
      <c r="F103" s="13">
        <v>9.5000000000000001E-2</v>
      </c>
      <c r="G103" s="6">
        <v>20</v>
      </c>
      <c r="H103" s="8"/>
      <c r="I103" s="9">
        <f t="shared" si="3"/>
        <v>0</v>
      </c>
      <c r="J103" s="9">
        <f t="shared" si="4"/>
        <v>0</v>
      </c>
      <c r="K103" s="9">
        <f t="shared" si="5"/>
        <v>0</v>
      </c>
    </row>
    <row r="104" spans="1:12" x14ac:dyDescent="0.25">
      <c r="A104" s="6" t="s">
        <v>194</v>
      </c>
      <c r="B104" s="7" t="s">
        <v>167</v>
      </c>
      <c r="C104" s="14"/>
      <c r="D104" s="14"/>
      <c r="E104" s="6" t="s">
        <v>123</v>
      </c>
      <c r="F104" s="13">
        <v>9.5000000000000001E-2</v>
      </c>
      <c r="G104" s="6">
        <v>20</v>
      </c>
      <c r="H104" s="8"/>
      <c r="I104" s="9">
        <f t="shared" si="3"/>
        <v>0</v>
      </c>
      <c r="J104" s="9">
        <f t="shared" si="4"/>
        <v>0</v>
      </c>
      <c r="K104" s="9">
        <f t="shared" si="5"/>
        <v>0</v>
      </c>
    </row>
    <row r="105" spans="1:12" x14ac:dyDescent="0.25">
      <c r="A105" s="6" t="s">
        <v>195</v>
      </c>
      <c r="B105" s="7" t="s">
        <v>170</v>
      </c>
      <c r="C105" s="14"/>
      <c r="D105" s="14"/>
      <c r="E105" s="6" t="s">
        <v>123</v>
      </c>
      <c r="F105" s="13">
        <v>9.5000000000000001E-2</v>
      </c>
      <c r="G105" s="6">
        <v>20</v>
      </c>
      <c r="H105" s="8"/>
      <c r="I105" s="9">
        <f t="shared" si="3"/>
        <v>0</v>
      </c>
      <c r="J105" s="9">
        <f t="shared" si="4"/>
        <v>0</v>
      </c>
      <c r="K105" s="9">
        <f t="shared" si="5"/>
        <v>0</v>
      </c>
    </row>
    <row r="106" spans="1:12" x14ac:dyDescent="0.25">
      <c r="A106" s="6" t="s">
        <v>196</v>
      </c>
      <c r="B106" s="7" t="s">
        <v>171</v>
      </c>
      <c r="C106" s="14"/>
      <c r="D106" s="14"/>
      <c r="E106" s="6" t="s">
        <v>123</v>
      </c>
      <c r="F106" s="13">
        <v>9.5000000000000001E-2</v>
      </c>
      <c r="G106" s="6">
        <v>720</v>
      </c>
      <c r="H106" s="8"/>
      <c r="I106" s="9">
        <f t="shared" si="3"/>
        <v>0</v>
      </c>
      <c r="J106" s="9">
        <f t="shared" si="4"/>
        <v>0</v>
      </c>
      <c r="K106" s="9">
        <f t="shared" si="5"/>
        <v>0</v>
      </c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24" x14ac:dyDescent="0.25">
      <c r="A108" s="1"/>
      <c r="B108" s="25" t="s">
        <v>55</v>
      </c>
      <c r="C108" s="26"/>
      <c r="D108" s="27"/>
      <c r="E108" s="27"/>
      <c r="F108" s="27"/>
      <c r="G108" s="27"/>
      <c r="H108" s="1"/>
      <c r="I108" s="1"/>
      <c r="J108" s="4" t="s">
        <v>50</v>
      </c>
      <c r="K108" s="4" t="s">
        <v>51</v>
      </c>
    </row>
    <row r="109" spans="1:12" ht="15" customHeight="1" x14ac:dyDescent="0.25">
      <c r="A109" s="1"/>
      <c r="B109" s="1"/>
      <c r="C109" s="1"/>
      <c r="D109" s="27"/>
      <c r="E109" s="27"/>
      <c r="F109" s="27"/>
      <c r="G109" s="27"/>
      <c r="H109" s="1"/>
      <c r="I109" s="5" t="s">
        <v>54</v>
      </c>
      <c r="J109" s="10">
        <f>SUM(J17:J106)</f>
        <v>0</v>
      </c>
      <c r="K109" s="10">
        <f>SUM(K17:K106)</f>
        <v>0</v>
      </c>
    </row>
    <row r="110" spans="1:12" x14ac:dyDescent="0.25">
      <c r="A110" s="1"/>
      <c r="B110" s="1"/>
      <c r="C110" s="1"/>
      <c r="D110" s="27"/>
      <c r="E110" s="27"/>
      <c r="F110" s="27"/>
      <c r="G110" s="27"/>
      <c r="H110" s="1"/>
      <c r="I110" s="1"/>
      <c r="J110" s="1"/>
      <c r="K110" s="1"/>
      <c r="L110" s="1"/>
    </row>
  </sheetData>
  <sortState xmlns:xlrd2="http://schemas.microsoft.com/office/spreadsheetml/2017/richdata2" ref="B17:G55">
    <sortCondition ref="B17:B55"/>
  </sortState>
  <mergeCells count="6">
    <mergeCell ref="J11:K11"/>
    <mergeCell ref="C11:E11"/>
    <mergeCell ref="C9:I9"/>
    <mergeCell ref="C7:D7"/>
    <mergeCell ref="B108:C108"/>
    <mergeCell ref="D108:G110"/>
  </mergeCells>
  <phoneticPr fontId="6" type="noConversion"/>
  <pageMargins left="0.25" right="0.25" top="0.125" bottom="0.60416666666666663" header="0.3" footer="0.3"/>
  <pageSetup paperSize="9" scale="90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2023-03-01T08:22:54Z</cp:lastPrinted>
  <dcterms:created xsi:type="dcterms:W3CDTF">2019-02-11T10:53:52Z</dcterms:created>
  <dcterms:modified xsi:type="dcterms:W3CDTF">2023-03-10T12:42:29Z</dcterms:modified>
</cp:coreProperties>
</file>